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Energy sources\"/>
    </mc:Choice>
  </mc:AlternateContent>
  <bookViews>
    <workbookView xWindow="480" yWindow="60" windowWidth="13275" windowHeight="7170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'DC45'!$A$1:$AA$43</definedName>
    <definedName name="_xlnm.Print_Area" localSheetId="11">'DC6'!$A$1:$AA$43</definedName>
    <definedName name="_xlnm.Print_Area" localSheetId="20">'DC7'!$A$1:$AA$43</definedName>
    <definedName name="_xlnm.Print_Area" localSheetId="26">'DC8'!$A$1:$AA$43</definedName>
    <definedName name="_xlnm.Print_Area" localSheetId="31">'DC9'!$A$1:$AA$43</definedName>
    <definedName name="_xlnm.Print_Area" localSheetId="5">'NC061'!$A$1:$AA$43</definedName>
    <definedName name="_xlnm.Print_Area" localSheetId="6">'NC062'!$A$1:$AA$43</definedName>
    <definedName name="_xlnm.Print_Area" localSheetId="7">'NC064'!$A$1:$AA$43</definedName>
    <definedName name="_xlnm.Print_Area" localSheetId="8">'NC065'!$A$1:$AA$43</definedName>
    <definedName name="_xlnm.Print_Area" localSheetId="9">'NC066'!$A$1:$AA$43</definedName>
    <definedName name="_xlnm.Print_Area" localSheetId="10">'NC067'!$A$1:$AA$43</definedName>
    <definedName name="_xlnm.Print_Area" localSheetId="12">'NC071'!$A$1:$AA$43</definedName>
    <definedName name="_xlnm.Print_Area" localSheetId="13">'NC072'!$A$1:$AA$43</definedName>
    <definedName name="_xlnm.Print_Area" localSheetId="14">'NC073'!$A$1:$AA$43</definedName>
    <definedName name="_xlnm.Print_Area" localSheetId="15">'NC074'!$A$1:$AA$43</definedName>
    <definedName name="_xlnm.Print_Area" localSheetId="16">'NC075'!$A$1:$AA$43</definedName>
    <definedName name="_xlnm.Print_Area" localSheetId="17">'NC076'!$A$1:$AA$43</definedName>
    <definedName name="_xlnm.Print_Area" localSheetId="18">'NC077'!$A$1:$AA$43</definedName>
    <definedName name="_xlnm.Print_Area" localSheetId="19">'NC078'!$A$1:$AA$43</definedName>
    <definedName name="_xlnm.Print_Area" localSheetId="21">'NC082'!$A$1:$AA$43</definedName>
    <definedName name="_xlnm.Print_Area" localSheetId="22">'NC084'!$A$1:$AA$43</definedName>
    <definedName name="_xlnm.Print_Area" localSheetId="23">'NC085'!$A$1:$AA$43</definedName>
    <definedName name="_xlnm.Print_Area" localSheetId="24">'NC086'!$A$1:$AA$43</definedName>
    <definedName name="_xlnm.Print_Area" localSheetId="25">'NC087'!$A$1:$AA$43</definedName>
    <definedName name="_xlnm.Print_Area" localSheetId="27">'NC091'!$A$1:$AA$43</definedName>
    <definedName name="_xlnm.Print_Area" localSheetId="28">'NC092'!$A$1:$AA$43</definedName>
    <definedName name="_xlnm.Print_Area" localSheetId="29">'NC093'!$A$1:$AA$43</definedName>
    <definedName name="_xlnm.Print_Area" localSheetId="30">'NC094'!$A$1:$AA$43</definedName>
    <definedName name="_xlnm.Print_Area" localSheetId="1">'NC451'!$A$1:$AA$43</definedName>
    <definedName name="_xlnm.Print_Area" localSheetId="2">'NC452'!$A$1:$AA$43</definedName>
    <definedName name="_xlnm.Print_Area" localSheetId="3">'NC453'!$A$1:$AA$43</definedName>
    <definedName name="_xlnm.Print_Area" localSheetId="0">Summary!$A$1:$AA$43</definedName>
  </definedNames>
  <calcPr calcId="162913" calcMode="manual"/>
</workbook>
</file>

<file path=xl/calcChain.xml><?xml version="1.0" encoding="utf-8"?>
<calcChain xmlns="http://schemas.openxmlformats.org/spreadsheetml/2006/main">
  <c r="Z39" i="2" l="1"/>
  <c r="Z39" i="4"/>
  <c r="Z39" i="5"/>
  <c r="Y39" i="5"/>
  <c r="Z39" i="6"/>
  <c r="Z39" i="7"/>
  <c r="Y39" i="7"/>
  <c r="Z39" i="8"/>
  <c r="Z39" i="9"/>
  <c r="Y39" i="9"/>
  <c r="Z39" i="10"/>
  <c r="Z39" i="11"/>
  <c r="Z39" i="12"/>
  <c r="Y39" i="13"/>
  <c r="Z39" i="13" s="1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29"/>
  <c r="Z39" i="30"/>
  <c r="Z39" i="31"/>
  <c r="Z39" i="1"/>
  <c r="W39" i="2"/>
  <c r="Y39" i="2" s="1"/>
  <c r="J39" i="2"/>
  <c r="W39" i="3"/>
  <c r="Y39" i="3" s="1"/>
  <c r="Z39" i="3" s="1"/>
  <c r="J39" i="3"/>
  <c r="W39" i="4"/>
  <c r="Y39" i="4" s="1"/>
  <c r="J39" i="4"/>
  <c r="W39" i="5"/>
  <c r="J39" i="5"/>
  <c r="W39" i="6"/>
  <c r="Y39" i="6" s="1"/>
  <c r="J39" i="6"/>
  <c r="W39" i="7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Z39" i="32" s="1"/>
  <c r="J39" i="32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Z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Z36" i="25" s="1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Z36" i="28"/>
  <c r="Y36" i="28"/>
  <c r="X36" i="28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Z27" i="19" s="1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X38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X38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X38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X38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Z17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Z17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Z17" i="29" s="1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Z17" i="30" s="1"/>
  <c r="X17" i="30"/>
  <c r="X38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Z17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31" l="1"/>
  <c r="Z40" i="31" s="1"/>
  <c r="Z38" i="31"/>
  <c r="X40" i="30"/>
  <c r="X40" i="26"/>
  <c r="Z40" i="26" s="1"/>
  <c r="Z38" i="26"/>
  <c r="Z17" i="26"/>
  <c r="X40" i="22"/>
  <c r="Z40" i="22" s="1"/>
  <c r="Z38" i="22"/>
  <c r="Z17" i="18"/>
  <c r="X40" i="14"/>
  <c r="Z40" i="14" s="1"/>
  <c r="Z38" i="14"/>
  <c r="Z17" i="10"/>
  <c r="Z17" i="5"/>
  <c r="X38" i="5"/>
  <c r="Z17" i="4"/>
  <c r="X38" i="4"/>
  <c r="Z17" i="3"/>
  <c r="X38" i="3"/>
  <c r="Z17" i="2"/>
  <c r="X38" i="2"/>
  <c r="Z36" i="16"/>
  <c r="Z17" i="23"/>
  <c r="Z17" i="21"/>
  <c r="X38" i="21"/>
  <c r="Z17" i="20"/>
  <c r="X38" i="20"/>
  <c r="X40" i="19"/>
  <c r="Z40" i="19" s="1"/>
  <c r="Z38" i="19"/>
  <c r="Z17" i="15"/>
  <c r="Z17" i="13"/>
  <c r="X38" i="13"/>
  <c r="Z17" i="12"/>
  <c r="X38" i="12"/>
  <c r="X40" i="11"/>
  <c r="Z40" i="11" s="1"/>
  <c r="Z38" i="11"/>
  <c r="Z17" i="6"/>
  <c r="Z27" i="15"/>
  <c r="Z36" i="27"/>
  <c r="Y38" i="30"/>
  <c r="Y40" i="30" s="1"/>
  <c r="Z40" i="30" s="1"/>
  <c r="X38" i="29"/>
  <c r="X38" i="28"/>
  <c r="X38" i="27"/>
  <c r="Z17" i="31"/>
  <c r="Z17" i="22"/>
  <c r="X40" i="18"/>
  <c r="Z40" i="18" s="1"/>
  <c r="Z38" i="18"/>
  <c r="Z17" i="14"/>
  <c r="X40" i="10"/>
  <c r="Z40" i="10" s="1"/>
  <c r="Z38" i="10"/>
  <c r="Z17" i="25"/>
  <c r="X38" i="25"/>
  <c r="Z17" i="24"/>
  <c r="X38" i="24"/>
  <c r="X40" i="23"/>
  <c r="Z40" i="23" s="1"/>
  <c r="Z38" i="23"/>
  <c r="Z17" i="19"/>
  <c r="Z17" i="17"/>
  <c r="X38" i="17"/>
  <c r="Z17" i="16"/>
  <c r="X38" i="16"/>
  <c r="X40" i="15"/>
  <c r="Z40" i="15" s="1"/>
  <c r="Z38" i="15"/>
  <c r="Z17" i="11"/>
  <c r="Z17" i="9"/>
  <c r="X38" i="9"/>
  <c r="Z17" i="8"/>
  <c r="X38" i="8"/>
  <c r="Z17" i="7"/>
  <c r="X38" i="7"/>
  <c r="X40" i="6"/>
  <c r="Z40" i="6" s="1"/>
  <c r="Z38" i="6"/>
  <c r="Z27" i="27"/>
  <c r="X38" i="1"/>
  <c r="X38" i="32"/>
  <c r="J40" i="32"/>
  <c r="K39" i="32"/>
  <c r="J40" i="1"/>
  <c r="K39" i="1"/>
  <c r="J40" i="27"/>
  <c r="K39" i="27"/>
  <c r="J40" i="29"/>
  <c r="K39" i="29"/>
  <c r="J40" i="31"/>
  <c r="K39" i="31"/>
  <c r="J40" i="30"/>
  <c r="K39" i="30"/>
  <c r="J40" i="28"/>
  <c r="K39" i="28"/>
  <c r="J40" i="25"/>
  <c r="K39" i="25"/>
  <c r="J40" i="23"/>
  <c r="K39" i="23"/>
  <c r="J40" i="21"/>
  <c r="K39" i="21"/>
  <c r="J40" i="19"/>
  <c r="K39" i="19"/>
  <c r="J40" i="17"/>
  <c r="K39" i="17"/>
  <c r="J40" i="15"/>
  <c r="K39" i="15"/>
  <c r="J40" i="13"/>
  <c r="K39" i="13"/>
  <c r="J40" i="11"/>
  <c r="K39" i="11"/>
  <c r="J40" i="10"/>
  <c r="K39" i="10"/>
  <c r="J40" i="26"/>
  <c r="K39" i="26"/>
  <c r="J40" i="24"/>
  <c r="K39" i="24"/>
  <c r="J40" i="22"/>
  <c r="K39" i="22"/>
  <c r="J40" i="20"/>
  <c r="K39" i="20"/>
  <c r="J40" i="18"/>
  <c r="K39" i="18"/>
  <c r="J40" i="16"/>
  <c r="K39" i="16"/>
  <c r="J40" i="14"/>
  <c r="K39" i="14"/>
  <c r="J40" i="12"/>
  <c r="K39" i="12"/>
  <c r="J40" i="9"/>
  <c r="K39" i="9"/>
  <c r="J40" i="7"/>
  <c r="K39" i="7"/>
  <c r="J40" i="5"/>
  <c r="K39" i="5"/>
  <c r="J40" i="8"/>
  <c r="K39" i="8"/>
  <c r="J40" i="6"/>
  <c r="K39" i="6"/>
  <c r="J40" i="4"/>
  <c r="K39" i="4"/>
  <c r="J40" i="2"/>
  <c r="K39" i="2"/>
  <c r="J40" i="3"/>
  <c r="K39" i="3"/>
  <c r="Z38" i="1" l="1"/>
  <c r="X40" i="1"/>
  <c r="Z40" i="1" s="1"/>
  <c r="X40" i="7"/>
  <c r="Z40" i="7" s="1"/>
  <c r="Z38" i="7"/>
  <c r="Z38" i="9"/>
  <c r="X40" i="9"/>
  <c r="Z40" i="9" s="1"/>
  <c r="Z38" i="24"/>
  <c r="X40" i="24"/>
  <c r="Z40" i="24" s="1"/>
  <c r="Z38" i="28"/>
  <c r="X40" i="28"/>
  <c r="Z40" i="28" s="1"/>
  <c r="Z38" i="12"/>
  <c r="X40" i="12"/>
  <c r="Z40" i="12" s="1"/>
  <c r="X40" i="3"/>
  <c r="Z40" i="3" s="1"/>
  <c r="Z38" i="3"/>
  <c r="Z38" i="5"/>
  <c r="X40" i="5"/>
  <c r="Z40" i="5" s="1"/>
  <c r="Z38" i="30"/>
  <c r="Z38" i="16"/>
  <c r="X40" i="16"/>
  <c r="Z40" i="16" s="1"/>
  <c r="Z38" i="29"/>
  <c r="X40" i="29"/>
  <c r="Z40" i="29" s="1"/>
  <c r="Z38" i="21"/>
  <c r="X40" i="21"/>
  <c r="Z40" i="21" s="1"/>
  <c r="Z38" i="8"/>
  <c r="X40" i="8"/>
  <c r="Z40" i="8" s="1"/>
  <c r="Z38" i="25"/>
  <c r="X40" i="25"/>
  <c r="Z40" i="25" s="1"/>
  <c r="Z38" i="13"/>
  <c r="X40" i="13"/>
  <c r="Z40" i="13" s="1"/>
  <c r="X40" i="2"/>
  <c r="Z40" i="2" s="1"/>
  <c r="Z38" i="2"/>
  <c r="Z38" i="4"/>
  <c r="X40" i="4"/>
  <c r="Z40" i="4" s="1"/>
  <c r="Z38" i="32"/>
  <c r="X40" i="32"/>
  <c r="Z40" i="32" s="1"/>
  <c r="Z38" i="17"/>
  <c r="X40" i="17"/>
  <c r="Z40" i="17" s="1"/>
  <c r="X40" i="27"/>
  <c r="Z40" i="27" s="1"/>
  <c r="Z38" i="27"/>
  <c r="Z38" i="20"/>
  <c r="X40" i="20"/>
  <c r="Z40" i="20" s="1"/>
  <c r="K40" i="3"/>
  <c r="L39" i="3" s="1"/>
  <c r="L40" i="3" s="1"/>
  <c r="M39" i="3" s="1"/>
  <c r="M40" i="3" s="1"/>
  <c r="N39" i="3"/>
  <c r="K40" i="4"/>
  <c r="L39" i="4" s="1"/>
  <c r="L40" i="4" s="1"/>
  <c r="M39" i="4" s="1"/>
  <c r="M40" i="4" s="1"/>
  <c r="N39" i="4"/>
  <c r="K40" i="8"/>
  <c r="L39" i="8" s="1"/>
  <c r="L40" i="8" s="1"/>
  <c r="M39" i="8" s="1"/>
  <c r="M40" i="8" s="1"/>
  <c r="N39" i="8"/>
  <c r="K40" i="7"/>
  <c r="L39" i="7" s="1"/>
  <c r="L40" i="7" s="1"/>
  <c r="M39" i="7" s="1"/>
  <c r="M40" i="7" s="1"/>
  <c r="N39" i="7"/>
  <c r="K40" i="12"/>
  <c r="L39" i="12" s="1"/>
  <c r="L40" i="12" s="1"/>
  <c r="M39" i="12" s="1"/>
  <c r="M40" i="12" s="1"/>
  <c r="N39" i="12"/>
  <c r="K40" i="16"/>
  <c r="L39" i="16" s="1"/>
  <c r="L40" i="16" s="1"/>
  <c r="M39" i="16" s="1"/>
  <c r="M40" i="16" s="1"/>
  <c r="N39" i="16"/>
  <c r="K40" i="20"/>
  <c r="L39" i="20" s="1"/>
  <c r="L40" i="20" s="1"/>
  <c r="M39" i="20" s="1"/>
  <c r="M40" i="20" s="1"/>
  <c r="N39" i="20"/>
  <c r="K40" i="24"/>
  <c r="L39" i="24" s="1"/>
  <c r="L40" i="24" s="1"/>
  <c r="M39" i="24" s="1"/>
  <c r="M40" i="24" s="1"/>
  <c r="N39" i="24"/>
  <c r="K40" i="10"/>
  <c r="L39" i="10" s="1"/>
  <c r="L40" i="10" s="1"/>
  <c r="M39" i="10" s="1"/>
  <c r="M40" i="10" s="1"/>
  <c r="N39" i="10"/>
  <c r="K40" i="13"/>
  <c r="L39" i="13" s="1"/>
  <c r="L40" i="13" s="1"/>
  <c r="M39" i="13" s="1"/>
  <c r="M40" i="13" s="1"/>
  <c r="N39" i="13"/>
  <c r="K40" i="17"/>
  <c r="L39" i="17" s="1"/>
  <c r="L40" i="17" s="1"/>
  <c r="M39" i="17" s="1"/>
  <c r="M40" i="17" s="1"/>
  <c r="N39" i="17"/>
  <c r="K40" i="21"/>
  <c r="L39" i="21" s="1"/>
  <c r="L40" i="21" s="1"/>
  <c r="M39" i="21" s="1"/>
  <c r="M40" i="21" s="1"/>
  <c r="N39" i="21"/>
  <c r="K40" i="25"/>
  <c r="L39" i="25" s="1"/>
  <c r="L40" i="25" s="1"/>
  <c r="M39" i="25" s="1"/>
  <c r="M40" i="25" s="1"/>
  <c r="N39" i="25"/>
  <c r="K40" i="30"/>
  <c r="L39" i="30" s="1"/>
  <c r="L40" i="30" s="1"/>
  <c r="M39" i="30" s="1"/>
  <c r="M40" i="30" s="1"/>
  <c r="N39" i="30"/>
  <c r="K40" i="29"/>
  <c r="L39" i="29" s="1"/>
  <c r="L40" i="29" s="1"/>
  <c r="M39" i="29" s="1"/>
  <c r="M40" i="29" s="1"/>
  <c r="N39" i="29"/>
  <c r="K40" i="1"/>
  <c r="L39" i="1" s="1"/>
  <c r="L40" i="1" s="1"/>
  <c r="M39" i="1" s="1"/>
  <c r="M40" i="1" s="1"/>
  <c r="N39" i="1"/>
  <c r="K40" i="2"/>
  <c r="L39" i="2" s="1"/>
  <c r="L40" i="2" s="1"/>
  <c r="M39" i="2" s="1"/>
  <c r="M40" i="2" s="1"/>
  <c r="N39" i="2"/>
  <c r="K40" i="5"/>
  <c r="L39" i="5" s="1"/>
  <c r="L40" i="5" s="1"/>
  <c r="M39" i="5" s="1"/>
  <c r="M40" i="5" s="1"/>
  <c r="N39" i="5"/>
  <c r="K40" i="14"/>
  <c r="L39" i="14" s="1"/>
  <c r="L40" i="14" s="1"/>
  <c r="M39" i="14" s="1"/>
  <c r="M40" i="14" s="1"/>
  <c r="N39" i="14"/>
  <c r="K40" i="18"/>
  <c r="L39" i="18" s="1"/>
  <c r="L40" i="18" s="1"/>
  <c r="M39" i="18" s="1"/>
  <c r="M40" i="18" s="1"/>
  <c r="N39" i="18"/>
  <c r="K40" i="22"/>
  <c r="L39" i="22" s="1"/>
  <c r="L40" i="22" s="1"/>
  <c r="M39" i="22" s="1"/>
  <c r="M40" i="22" s="1"/>
  <c r="N39" i="22"/>
  <c r="K40" i="26"/>
  <c r="L39" i="26" s="1"/>
  <c r="L40" i="26" s="1"/>
  <c r="M39" i="26" s="1"/>
  <c r="M40" i="26" s="1"/>
  <c r="N39" i="26"/>
  <c r="K40" i="11"/>
  <c r="L39" i="11" s="1"/>
  <c r="L40" i="11" s="1"/>
  <c r="M39" i="11" s="1"/>
  <c r="M40" i="11" s="1"/>
  <c r="N39" i="11"/>
  <c r="K40" i="15"/>
  <c r="L39" i="15" s="1"/>
  <c r="L40" i="15" s="1"/>
  <c r="M39" i="15" s="1"/>
  <c r="M40" i="15" s="1"/>
  <c r="N39" i="15"/>
  <c r="K40" i="19"/>
  <c r="L39" i="19" s="1"/>
  <c r="L40" i="19" s="1"/>
  <c r="M39" i="19" s="1"/>
  <c r="M40" i="19" s="1"/>
  <c r="N39" i="19"/>
  <c r="K40" i="23"/>
  <c r="L39" i="23" s="1"/>
  <c r="L40" i="23" s="1"/>
  <c r="M39" i="23" s="1"/>
  <c r="M40" i="23" s="1"/>
  <c r="N39" i="23"/>
  <c r="N39" i="28"/>
  <c r="K40" i="28"/>
  <c r="L39" i="28" s="1"/>
  <c r="L40" i="28" s="1"/>
  <c r="M39" i="28" s="1"/>
  <c r="M40" i="28" s="1"/>
  <c r="K40" i="31"/>
  <c r="L39" i="31" s="1"/>
  <c r="L40" i="31" s="1"/>
  <c r="M39" i="31" s="1"/>
  <c r="M40" i="31" s="1"/>
  <c r="N39" i="31"/>
  <c r="K40" i="27"/>
  <c r="L39" i="27" s="1"/>
  <c r="L40" i="27" s="1"/>
  <c r="M39" i="27" s="1"/>
  <c r="M40" i="27" s="1"/>
  <c r="N39" i="27"/>
  <c r="K40" i="32"/>
  <c r="L39" i="32" s="1"/>
  <c r="L40" i="32" s="1"/>
  <c r="M39" i="32" s="1"/>
  <c r="M40" i="32" s="1"/>
  <c r="N39" i="32"/>
  <c r="K40" i="6"/>
  <c r="L39" i="6" s="1"/>
  <c r="L40" i="6" s="1"/>
  <c r="M39" i="6" s="1"/>
  <c r="M40" i="6" s="1"/>
  <c r="N39" i="6"/>
  <c r="K40" i="9"/>
  <c r="L39" i="9" s="1"/>
  <c r="L40" i="9" s="1"/>
  <c r="M39" i="9" s="1"/>
  <c r="M40" i="9" s="1"/>
  <c r="N39" i="9"/>
  <c r="N40" i="31" l="1"/>
  <c r="O39" i="31"/>
  <c r="N40" i="26"/>
  <c r="O39" i="26"/>
  <c r="N40" i="1"/>
  <c r="O39" i="1"/>
  <c r="N40" i="21"/>
  <c r="O39" i="21"/>
  <c r="N40" i="27"/>
  <c r="O39" i="27"/>
  <c r="N40" i="11"/>
  <c r="O39" i="11"/>
  <c r="N40" i="14"/>
  <c r="O39" i="14"/>
  <c r="N40" i="29"/>
  <c r="O39" i="29"/>
  <c r="N40" i="18"/>
  <c r="O39" i="18"/>
  <c r="N40" i="24"/>
  <c r="O39" i="24"/>
  <c r="N40" i="4"/>
  <c r="O39" i="4"/>
  <c r="N40" i="9"/>
  <c r="O39" i="9"/>
  <c r="N40" i="23"/>
  <c r="O39" i="23"/>
  <c r="N40" i="5"/>
  <c r="O39" i="5"/>
  <c r="N40" i="13"/>
  <c r="O39" i="13"/>
  <c r="N40" i="16"/>
  <c r="O39" i="16"/>
  <c r="N40" i="7"/>
  <c r="O39" i="7"/>
  <c r="N40" i="28"/>
  <c r="O39" i="28"/>
  <c r="N40" i="32"/>
  <c r="O39" i="32"/>
  <c r="N40" i="15"/>
  <c r="O39" i="15"/>
  <c r="N40" i="30"/>
  <c r="O39" i="30"/>
  <c r="N40" i="6"/>
  <c r="O39" i="6"/>
  <c r="N40" i="19"/>
  <c r="O39" i="19"/>
  <c r="N40" i="22"/>
  <c r="O39" i="22"/>
  <c r="N40" i="2"/>
  <c r="O39" i="2"/>
  <c r="N40" i="25"/>
  <c r="O39" i="25"/>
  <c r="N40" i="17"/>
  <c r="O39" i="17"/>
  <c r="N40" i="10"/>
  <c r="O39" i="10"/>
  <c r="N40" i="20"/>
  <c r="O39" i="20"/>
  <c r="N40" i="12"/>
  <c r="O39" i="12"/>
  <c r="N40" i="8"/>
  <c r="O39" i="8"/>
  <c r="N40" i="3"/>
  <c r="O39" i="3"/>
  <c r="O40" i="12" l="1"/>
  <c r="P39" i="12" s="1"/>
  <c r="P40" i="12" s="1"/>
  <c r="Q39" i="12" s="1"/>
  <c r="Q40" i="12" s="1"/>
  <c r="R39" i="12"/>
  <c r="O40" i="6"/>
  <c r="P39" i="6" s="1"/>
  <c r="P40" i="6" s="1"/>
  <c r="Q39" i="6" s="1"/>
  <c r="Q40" i="6" s="1"/>
  <c r="R39" i="6"/>
  <c r="O40" i="15"/>
  <c r="P39" i="15" s="1"/>
  <c r="P40" i="15" s="1"/>
  <c r="Q39" i="15" s="1"/>
  <c r="Q40" i="15" s="1"/>
  <c r="R39" i="15"/>
  <c r="O40" i="28"/>
  <c r="P39" i="28" s="1"/>
  <c r="P40" i="28" s="1"/>
  <c r="Q39" i="28" s="1"/>
  <c r="Q40" i="28" s="1"/>
  <c r="R39" i="28"/>
  <c r="O40" i="16"/>
  <c r="P39" i="16" s="1"/>
  <c r="P40" i="16" s="1"/>
  <c r="Q39" i="16" s="1"/>
  <c r="Q40" i="16" s="1"/>
  <c r="R39" i="16"/>
  <c r="O40" i="5"/>
  <c r="P39" i="5" s="1"/>
  <c r="P40" i="5" s="1"/>
  <c r="Q39" i="5" s="1"/>
  <c r="Q40" i="5" s="1"/>
  <c r="R39" i="5"/>
  <c r="O40" i="9"/>
  <c r="P39" i="9" s="1"/>
  <c r="P40" i="9" s="1"/>
  <c r="Q39" i="9" s="1"/>
  <c r="Q40" i="9" s="1"/>
  <c r="R39" i="9"/>
  <c r="O40" i="24"/>
  <c r="P39" i="24" s="1"/>
  <c r="P40" i="24" s="1"/>
  <c r="Q39" i="24" s="1"/>
  <c r="Q40" i="24" s="1"/>
  <c r="R39" i="24"/>
  <c r="O40" i="29"/>
  <c r="P39" i="29" s="1"/>
  <c r="P40" i="29" s="1"/>
  <c r="Q39" i="29" s="1"/>
  <c r="Q40" i="29" s="1"/>
  <c r="R39" i="29"/>
  <c r="O40" i="11"/>
  <c r="P39" i="11" s="1"/>
  <c r="P40" i="11" s="1"/>
  <c r="Q39" i="11" s="1"/>
  <c r="Q40" i="11" s="1"/>
  <c r="R39" i="11"/>
  <c r="O40" i="21"/>
  <c r="P39" i="21" s="1"/>
  <c r="P40" i="21" s="1"/>
  <c r="Q39" i="21" s="1"/>
  <c r="Q40" i="21" s="1"/>
  <c r="R39" i="21"/>
  <c r="O40" i="26"/>
  <c r="P39" i="26" s="1"/>
  <c r="P40" i="26" s="1"/>
  <c r="Q39" i="26" s="1"/>
  <c r="Q40" i="26" s="1"/>
  <c r="R39" i="26"/>
  <c r="O40" i="3"/>
  <c r="P39" i="3" s="1"/>
  <c r="P40" i="3" s="1"/>
  <c r="Q39" i="3" s="1"/>
  <c r="Q40" i="3" s="1"/>
  <c r="R39" i="3"/>
  <c r="O40" i="22"/>
  <c r="P39" i="22" s="1"/>
  <c r="P40" i="22" s="1"/>
  <c r="Q39" i="22" s="1"/>
  <c r="Q40" i="22" s="1"/>
  <c r="R39" i="22"/>
  <c r="O40" i="17"/>
  <c r="P39" i="17" s="1"/>
  <c r="P40" i="17" s="1"/>
  <c r="Q39" i="17" s="1"/>
  <c r="Q40" i="17" s="1"/>
  <c r="R39" i="17"/>
  <c r="O40" i="30"/>
  <c r="P39" i="30" s="1"/>
  <c r="P40" i="30" s="1"/>
  <c r="Q39" i="30" s="1"/>
  <c r="Q40" i="30" s="1"/>
  <c r="R39" i="30"/>
  <c r="O40" i="7"/>
  <c r="P39" i="7" s="1"/>
  <c r="P40" i="7" s="1"/>
  <c r="Q39" i="7" s="1"/>
  <c r="Q40" i="7" s="1"/>
  <c r="R39" i="7"/>
  <c r="O40" i="13"/>
  <c r="P39" i="13" s="1"/>
  <c r="P40" i="13" s="1"/>
  <c r="Q39" i="13" s="1"/>
  <c r="Q40" i="13" s="1"/>
  <c r="R39" i="13"/>
  <c r="O40" i="23"/>
  <c r="P39" i="23" s="1"/>
  <c r="P40" i="23" s="1"/>
  <c r="Q39" i="23" s="1"/>
  <c r="Q40" i="23" s="1"/>
  <c r="R39" i="23"/>
  <c r="O40" i="4"/>
  <c r="P39" i="4" s="1"/>
  <c r="P40" i="4" s="1"/>
  <c r="Q39" i="4" s="1"/>
  <c r="Q40" i="4" s="1"/>
  <c r="R39" i="4"/>
  <c r="O40" i="18"/>
  <c r="P39" i="18" s="1"/>
  <c r="P40" i="18" s="1"/>
  <c r="Q39" i="18" s="1"/>
  <c r="Q40" i="18" s="1"/>
  <c r="R39" i="18"/>
  <c r="O40" i="14"/>
  <c r="P39" i="14" s="1"/>
  <c r="P40" i="14" s="1"/>
  <c r="Q39" i="14" s="1"/>
  <c r="Q40" i="14" s="1"/>
  <c r="R39" i="14"/>
  <c r="O40" i="27"/>
  <c r="P39" i="27" s="1"/>
  <c r="P40" i="27" s="1"/>
  <c r="Q39" i="27" s="1"/>
  <c r="Q40" i="27" s="1"/>
  <c r="R39" i="27"/>
  <c r="O40" i="1"/>
  <c r="P39" i="1" s="1"/>
  <c r="P40" i="1" s="1"/>
  <c r="Q39" i="1" s="1"/>
  <c r="Q40" i="1" s="1"/>
  <c r="R39" i="1"/>
  <c r="O40" i="31"/>
  <c r="P39" i="31" s="1"/>
  <c r="P40" i="31" s="1"/>
  <c r="Q39" i="31" s="1"/>
  <c r="Q40" i="31" s="1"/>
  <c r="R39" i="31"/>
  <c r="O40" i="10"/>
  <c r="P39" i="10" s="1"/>
  <c r="P40" i="10" s="1"/>
  <c r="Q39" i="10" s="1"/>
  <c r="Q40" i="10" s="1"/>
  <c r="R39" i="10"/>
  <c r="O40" i="25"/>
  <c r="P39" i="25" s="1"/>
  <c r="P40" i="25" s="1"/>
  <c r="Q39" i="25" s="1"/>
  <c r="Q40" i="25" s="1"/>
  <c r="R39" i="25"/>
  <c r="O40" i="8"/>
  <c r="P39" i="8" s="1"/>
  <c r="P40" i="8" s="1"/>
  <c r="Q39" i="8" s="1"/>
  <c r="Q40" i="8" s="1"/>
  <c r="R39" i="8"/>
  <c r="O40" i="20"/>
  <c r="P39" i="20" s="1"/>
  <c r="P40" i="20" s="1"/>
  <c r="Q39" i="20" s="1"/>
  <c r="Q40" i="20" s="1"/>
  <c r="R39" i="20"/>
  <c r="O40" i="2"/>
  <c r="P39" i="2" s="1"/>
  <c r="P40" i="2" s="1"/>
  <c r="Q39" i="2" s="1"/>
  <c r="Q40" i="2" s="1"/>
  <c r="R39" i="2"/>
  <c r="O40" i="19"/>
  <c r="P39" i="19" s="1"/>
  <c r="P40" i="19" s="1"/>
  <c r="Q39" i="19" s="1"/>
  <c r="Q40" i="19" s="1"/>
  <c r="R39" i="19"/>
  <c r="O40" i="32"/>
  <c r="P39" i="32" s="1"/>
  <c r="P40" i="32" s="1"/>
  <c r="Q39" i="32" s="1"/>
  <c r="Q40" i="32" s="1"/>
  <c r="R39" i="32"/>
  <c r="R40" i="32" l="1"/>
  <c r="S39" i="32"/>
  <c r="R40" i="10"/>
  <c r="S39" i="10"/>
  <c r="R40" i="4"/>
  <c r="S39" i="4"/>
  <c r="R40" i="22"/>
  <c r="S39" i="22"/>
  <c r="R40" i="20"/>
  <c r="S39" i="20"/>
  <c r="R40" i="31"/>
  <c r="S39" i="31"/>
  <c r="R40" i="18"/>
  <c r="S39" i="18"/>
  <c r="R40" i="7"/>
  <c r="S39" i="7"/>
  <c r="R40" i="14"/>
  <c r="S39" i="14"/>
  <c r="R40" i="11"/>
  <c r="S39" i="11"/>
  <c r="R40" i="28"/>
  <c r="S39" i="28"/>
  <c r="R40" i="8"/>
  <c r="S39" i="8"/>
  <c r="R40" i="13"/>
  <c r="S39" i="13"/>
  <c r="R40" i="26"/>
  <c r="S39" i="26"/>
  <c r="R40" i="24"/>
  <c r="S39" i="24"/>
  <c r="R40" i="5"/>
  <c r="S39" i="5"/>
  <c r="R40" i="6"/>
  <c r="S39" i="6"/>
  <c r="R40" i="2"/>
  <c r="S39" i="2"/>
  <c r="R40" i="1"/>
  <c r="S39" i="1"/>
  <c r="R40" i="30"/>
  <c r="S39" i="30"/>
  <c r="R40" i="19"/>
  <c r="S39" i="19"/>
  <c r="R40" i="25"/>
  <c r="S39" i="25"/>
  <c r="R40" i="27"/>
  <c r="S39" i="27"/>
  <c r="R40" i="23"/>
  <c r="S39" i="23"/>
  <c r="R40" i="17"/>
  <c r="S39" i="17"/>
  <c r="R40" i="3"/>
  <c r="S39" i="3"/>
  <c r="R40" i="21"/>
  <c r="S39" i="21"/>
  <c r="R40" i="29"/>
  <c r="S39" i="29"/>
  <c r="R40" i="9"/>
  <c r="S39" i="9"/>
  <c r="R40" i="16"/>
  <c r="S39" i="16"/>
  <c r="R40" i="15"/>
  <c r="S39" i="15"/>
  <c r="R40" i="12"/>
  <c r="S39" i="12"/>
  <c r="S40" i="12" l="1"/>
  <c r="T39" i="12" s="1"/>
  <c r="T40" i="12" s="1"/>
  <c r="U39" i="12" s="1"/>
  <c r="U40" i="12" s="1"/>
  <c r="V40" i="12" s="1"/>
  <c r="W40" i="12" s="1"/>
  <c r="V39" i="12"/>
  <c r="S40" i="16"/>
  <c r="T39" i="16" s="1"/>
  <c r="T40" i="16" s="1"/>
  <c r="U39" i="16" s="1"/>
  <c r="U40" i="16" s="1"/>
  <c r="V40" i="16" s="1"/>
  <c r="W40" i="16" s="1"/>
  <c r="V39" i="16"/>
  <c r="S40" i="29"/>
  <c r="T39" i="29" s="1"/>
  <c r="T40" i="29" s="1"/>
  <c r="U39" i="29" s="1"/>
  <c r="U40" i="29" s="1"/>
  <c r="V40" i="29" s="1"/>
  <c r="W40" i="29" s="1"/>
  <c r="V39" i="29"/>
  <c r="S40" i="3"/>
  <c r="T39" i="3" s="1"/>
  <c r="T40" i="3" s="1"/>
  <c r="U39" i="3" s="1"/>
  <c r="U40" i="3" s="1"/>
  <c r="V40" i="3" s="1"/>
  <c r="W40" i="3" s="1"/>
  <c r="V39" i="3"/>
  <c r="S40" i="23"/>
  <c r="T39" i="23" s="1"/>
  <c r="T40" i="23" s="1"/>
  <c r="U39" i="23" s="1"/>
  <c r="U40" i="23" s="1"/>
  <c r="V40" i="23" s="1"/>
  <c r="W40" i="23" s="1"/>
  <c r="V39" i="23"/>
  <c r="S40" i="25"/>
  <c r="T39" i="25" s="1"/>
  <c r="T40" i="25" s="1"/>
  <c r="U39" i="25" s="1"/>
  <c r="U40" i="25" s="1"/>
  <c r="V40" i="25" s="1"/>
  <c r="W40" i="25" s="1"/>
  <c r="V39" i="25"/>
  <c r="S40" i="30"/>
  <c r="T39" i="30" s="1"/>
  <c r="T40" i="30" s="1"/>
  <c r="U39" i="30" s="1"/>
  <c r="U40" i="30" s="1"/>
  <c r="V40" i="30" s="1"/>
  <c r="W40" i="30" s="1"/>
  <c r="V39" i="30"/>
  <c r="S40" i="2"/>
  <c r="T39" i="2" s="1"/>
  <c r="T40" i="2" s="1"/>
  <c r="U39" i="2" s="1"/>
  <c r="U40" i="2" s="1"/>
  <c r="V40" i="2" s="1"/>
  <c r="W40" i="2" s="1"/>
  <c r="V39" i="2"/>
  <c r="S40" i="5"/>
  <c r="T39" i="5" s="1"/>
  <c r="T40" i="5" s="1"/>
  <c r="U39" i="5" s="1"/>
  <c r="U40" i="5" s="1"/>
  <c r="V40" i="5" s="1"/>
  <c r="W40" i="5" s="1"/>
  <c r="V39" i="5"/>
  <c r="S40" i="26"/>
  <c r="T39" i="26" s="1"/>
  <c r="T40" i="26" s="1"/>
  <c r="U39" i="26" s="1"/>
  <c r="U40" i="26" s="1"/>
  <c r="V40" i="26" s="1"/>
  <c r="W40" i="26" s="1"/>
  <c r="V39" i="26"/>
  <c r="S40" i="8"/>
  <c r="T39" i="8" s="1"/>
  <c r="T40" i="8" s="1"/>
  <c r="U39" i="8" s="1"/>
  <c r="U40" i="8" s="1"/>
  <c r="V40" i="8" s="1"/>
  <c r="W40" i="8" s="1"/>
  <c r="V39" i="8"/>
  <c r="S40" i="11"/>
  <c r="T39" i="11" s="1"/>
  <c r="T40" i="11" s="1"/>
  <c r="U39" i="11" s="1"/>
  <c r="U40" i="11" s="1"/>
  <c r="V40" i="11" s="1"/>
  <c r="W40" i="11" s="1"/>
  <c r="V39" i="11"/>
  <c r="S40" i="7"/>
  <c r="T39" i="7" s="1"/>
  <c r="T40" i="7" s="1"/>
  <c r="U39" i="7" s="1"/>
  <c r="U40" i="7" s="1"/>
  <c r="V40" i="7" s="1"/>
  <c r="W40" i="7" s="1"/>
  <c r="V39" i="7"/>
  <c r="S40" i="31"/>
  <c r="T39" i="31" s="1"/>
  <c r="T40" i="31" s="1"/>
  <c r="U39" i="31" s="1"/>
  <c r="U40" i="31" s="1"/>
  <c r="V40" i="31" s="1"/>
  <c r="W40" i="31" s="1"/>
  <c r="V39" i="31"/>
  <c r="S40" i="22"/>
  <c r="T39" i="22" s="1"/>
  <c r="T40" i="22" s="1"/>
  <c r="U39" i="22" s="1"/>
  <c r="U40" i="22" s="1"/>
  <c r="V40" i="22" s="1"/>
  <c r="W40" i="22" s="1"/>
  <c r="V39" i="22"/>
  <c r="S40" i="10"/>
  <c r="T39" i="10" s="1"/>
  <c r="T40" i="10" s="1"/>
  <c r="U39" i="10" s="1"/>
  <c r="U40" i="10" s="1"/>
  <c r="V40" i="10" s="1"/>
  <c r="W40" i="10" s="1"/>
  <c r="V39" i="10"/>
  <c r="S40" i="15"/>
  <c r="T39" i="15" s="1"/>
  <c r="T40" i="15" s="1"/>
  <c r="U39" i="15" s="1"/>
  <c r="U40" i="15" s="1"/>
  <c r="V40" i="15" s="1"/>
  <c r="W40" i="15" s="1"/>
  <c r="V39" i="15"/>
  <c r="S40" i="9"/>
  <c r="T39" i="9" s="1"/>
  <c r="T40" i="9" s="1"/>
  <c r="U39" i="9" s="1"/>
  <c r="U40" i="9" s="1"/>
  <c r="V40" i="9" s="1"/>
  <c r="W40" i="9" s="1"/>
  <c r="V39" i="9"/>
  <c r="S40" i="21"/>
  <c r="T39" i="21" s="1"/>
  <c r="T40" i="21" s="1"/>
  <c r="U39" i="21" s="1"/>
  <c r="U40" i="21" s="1"/>
  <c r="V40" i="21" s="1"/>
  <c r="W40" i="21" s="1"/>
  <c r="V39" i="21"/>
  <c r="S40" i="17"/>
  <c r="T39" i="17" s="1"/>
  <c r="T40" i="17" s="1"/>
  <c r="U39" i="17" s="1"/>
  <c r="U40" i="17" s="1"/>
  <c r="V40" i="17" s="1"/>
  <c r="W40" i="17" s="1"/>
  <c r="V39" i="17"/>
  <c r="S40" i="27"/>
  <c r="T39" i="27" s="1"/>
  <c r="T40" i="27" s="1"/>
  <c r="U39" i="27" s="1"/>
  <c r="U40" i="27" s="1"/>
  <c r="V40" i="27" s="1"/>
  <c r="W40" i="27" s="1"/>
  <c r="V39" i="27"/>
  <c r="S40" i="19"/>
  <c r="T39" i="19" s="1"/>
  <c r="T40" i="19" s="1"/>
  <c r="U39" i="19" s="1"/>
  <c r="U40" i="19" s="1"/>
  <c r="V40" i="19" s="1"/>
  <c r="W40" i="19" s="1"/>
  <c r="V39" i="19"/>
  <c r="S40" i="1"/>
  <c r="T39" i="1" s="1"/>
  <c r="T40" i="1" s="1"/>
  <c r="U39" i="1" s="1"/>
  <c r="U40" i="1" s="1"/>
  <c r="V40" i="1" s="1"/>
  <c r="W40" i="1" s="1"/>
  <c r="V39" i="1"/>
  <c r="S40" i="6"/>
  <c r="T39" i="6" s="1"/>
  <c r="T40" i="6" s="1"/>
  <c r="U39" i="6" s="1"/>
  <c r="U40" i="6" s="1"/>
  <c r="V40" i="6" s="1"/>
  <c r="W40" i="6" s="1"/>
  <c r="V39" i="6"/>
  <c r="S40" i="24"/>
  <c r="T39" i="24" s="1"/>
  <c r="T40" i="24" s="1"/>
  <c r="U39" i="24" s="1"/>
  <c r="U40" i="24" s="1"/>
  <c r="V40" i="24" s="1"/>
  <c r="W40" i="24" s="1"/>
  <c r="V39" i="24"/>
  <c r="S40" i="13"/>
  <c r="T39" i="13" s="1"/>
  <c r="T40" i="13" s="1"/>
  <c r="U39" i="13" s="1"/>
  <c r="U40" i="13" s="1"/>
  <c r="V40" i="13" s="1"/>
  <c r="W40" i="13" s="1"/>
  <c r="V39" i="13"/>
  <c r="V39" i="28"/>
  <c r="S40" i="28"/>
  <c r="T39" i="28" s="1"/>
  <c r="T40" i="28" s="1"/>
  <c r="U39" i="28" s="1"/>
  <c r="U40" i="28" s="1"/>
  <c r="V40" i="28" s="1"/>
  <c r="W40" i="28" s="1"/>
  <c r="S40" i="14"/>
  <c r="T39" i="14" s="1"/>
  <c r="T40" i="14" s="1"/>
  <c r="U39" i="14" s="1"/>
  <c r="U40" i="14" s="1"/>
  <c r="V40" i="14" s="1"/>
  <c r="W40" i="14" s="1"/>
  <c r="V39" i="14"/>
  <c r="S40" i="18"/>
  <c r="T39" i="18" s="1"/>
  <c r="T40" i="18" s="1"/>
  <c r="U39" i="18" s="1"/>
  <c r="U40" i="18" s="1"/>
  <c r="V40" i="18" s="1"/>
  <c r="W40" i="18" s="1"/>
  <c r="V39" i="18"/>
  <c r="S40" i="20"/>
  <c r="T39" i="20" s="1"/>
  <c r="T40" i="20" s="1"/>
  <c r="U39" i="20" s="1"/>
  <c r="U40" i="20" s="1"/>
  <c r="V40" i="20" s="1"/>
  <c r="W40" i="20" s="1"/>
  <c r="V39" i="20"/>
  <c r="S40" i="4"/>
  <c r="T39" i="4" s="1"/>
  <c r="T40" i="4" s="1"/>
  <c r="U39" i="4" s="1"/>
  <c r="U40" i="4" s="1"/>
  <c r="V40" i="4" s="1"/>
  <c r="W40" i="4" s="1"/>
  <c r="V39" i="4"/>
  <c r="S40" i="32"/>
  <c r="T39" i="32" s="1"/>
  <c r="T40" i="32" s="1"/>
  <c r="U39" i="32" s="1"/>
  <c r="U40" i="32" s="1"/>
  <c r="V40" i="32" s="1"/>
  <c r="W40" i="32" s="1"/>
  <c r="V39" i="32"/>
</calcChain>
</file>

<file path=xl/sharedStrings.xml><?xml version="1.0" encoding="utf-8"?>
<sst xmlns="http://schemas.openxmlformats.org/spreadsheetml/2006/main" count="3360" uniqueCount="98">
  <si>
    <t>Northern Cape: Joe Morolong (NC451) - Table C7 Quarterly Budgeted Cash Flows ( Energy sources  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</si>
  <si>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</si>
  <si>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</si>
  <si>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</si>
  <si>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</si>
  <si>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</si>
  <si>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</si>
  <si>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</si>
  <si>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</si>
  <si>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</si>
  <si>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</si>
  <si>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</si>
  <si>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</si>
  <si>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</si>
  <si>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</si>
  <si>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</si>
  <si>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</si>
  <si>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</si>
  <si>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</si>
  <si>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</si>
  <si>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</si>
  <si>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</si>
  <si>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</si>
  <si>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</si>
  <si>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</si>
  <si>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</si>
  <si>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</si>
  <si>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</si>
  <si>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</si>
  <si>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</si>
  <si>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</si>
  <si>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</si>
  <si>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</si>
  <si>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</si>
  <si>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</si>
  <si>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</si>
  <si>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</si>
  <si>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</si>
  <si>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</si>
  <si>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</si>
  <si>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</si>
  <si>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</si>
  <si>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</si>
  <si>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</si>
  <si>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</si>
  <si>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</si>
  <si>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</si>
  <si>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</si>
  <si>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</si>
  <si>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</si>
  <si>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</si>
  <si>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</si>
  <si>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</si>
  <si>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</si>
  <si>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</si>
  <si>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</si>
  <si>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</si>
  <si>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</si>
  <si>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</si>
  <si>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</si>
  <si>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</si>
  <si>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</si>
  <si>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</si>
  <si>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</si>
  <si>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Energy sources                                     ) for 1st Quarter ended 30 September 2021 (Figures Finalised as at 2021/10/29)</t>
  </si>
  <si>
    <t>Northern Cape: Gamagara (NC453) - Table C7 Quarterly Budgeted Cash Flows ( Energy sources                                     ) for 1st Quarter ended 30 September 2021 (Figures Finalised as at 2021/10/29)</t>
  </si>
  <si>
    <t>Northern Cape: John Taolo Gaetsewe (DC45) - Table C7 Quarterly Budgeted Cash Flows ( Energy sources                                     ) for 1st Quarter ended 30 September 2021 (Figures Finalised as at 2021/10/29)</t>
  </si>
  <si>
    <t>Northern Cape: Richtersveld (NC061) - Table C7 Quarterly Budgeted Cash Flows ( Energy sources                                     ) for 1st Quarter ended 30 September 2021 (Figures Finalised as at 2021/10/29)</t>
  </si>
  <si>
    <t>Northern Cape: Nama Khoi (NC062) - Table C7 Quarterly Budgeted Cash Flows ( Energy sources                                     ) for 1st Quarter ended 30 September 2021 (Figures Finalised as at 2021/10/29)</t>
  </si>
  <si>
    <t>Northern Cape: Kamiesberg (NC064) - Table C7 Quarterly Budgeted Cash Flows ( Energy sources                                     ) for 1st Quarter ended 30 September 2021 (Figures Finalised as at 2021/10/29)</t>
  </si>
  <si>
    <t>Northern Cape: Hantam (NC065) - Table C7 Quarterly Budgeted Cash Flows ( Energy sources                                     ) for 1st Quarter ended 30 September 2021 (Figures Finalised as at 2021/10/29)</t>
  </si>
  <si>
    <t>Northern Cape: Karoo Hoogland (NC066) - Table C7 Quarterly Budgeted Cash Flows ( Energy sources                                     ) for 1st Quarter ended 30 September 2021 (Figures Finalised as at 2021/10/29)</t>
  </si>
  <si>
    <t>Northern Cape: Khai-Ma (NC067) - Table C7 Quarterly Budgeted Cash Flows ( Energy sources                                     ) for 1st Quarter ended 30 September 2021 (Figures Finalised as at 2021/10/29)</t>
  </si>
  <si>
    <t>Northern Cape: Namakwa (DC6) - Table C7 Quarterly Budgeted Cash Flows ( Energy sources                                     ) for 1st Quarter ended 30 September 2021 (Figures Finalised as at 2021/10/29)</t>
  </si>
  <si>
    <t>Northern Cape: Ubuntu (NC071) - Table C7 Quarterly Budgeted Cash Flows ( Energy sources                                     ) for 1st Quarter ended 30 September 2021 (Figures Finalised as at 2021/10/29)</t>
  </si>
  <si>
    <t>Northern Cape: Umsobomvu (NC072) - Table C7 Quarterly Budgeted Cash Flows ( Energy sources                                     ) for 1st Quarter ended 30 September 2021 (Figures Finalised as at 2021/10/29)</t>
  </si>
  <si>
    <t>Northern Cape: Emthanjeni (NC073) - Table C7 Quarterly Budgeted Cash Flows ( Energy sources                                     ) for 1st Quarter ended 30 September 2021 (Figures Finalised as at 2021/10/29)</t>
  </si>
  <si>
    <t>Northern Cape: Kareeberg (NC074) - Table C7 Quarterly Budgeted Cash Flows ( Energy sources                                     ) for 1st Quarter ended 30 September 2021 (Figures Finalised as at 2021/10/29)</t>
  </si>
  <si>
    <t>Northern Cape: Renosterberg (NC075) - Table C7 Quarterly Budgeted Cash Flows ( Energy sources                                     ) for 1st Quarter ended 30 September 2021 (Figures Finalised as at 2021/10/29)</t>
  </si>
  <si>
    <t>Northern Cape: Thembelihle (NC076) - Table C7 Quarterly Budgeted Cash Flows ( Energy sources                                     ) for 1st Quarter ended 30 September 2021 (Figures Finalised as at 2021/10/29)</t>
  </si>
  <si>
    <t>Northern Cape: Siyathemba (NC077) - Table C7 Quarterly Budgeted Cash Flows ( Energy sources                                     ) for 1st Quarter ended 30 September 2021 (Figures Finalised as at 2021/10/29)</t>
  </si>
  <si>
    <t>Northern Cape: Siyancuma (NC078) - Table C7 Quarterly Budgeted Cash Flows ( Energy sources                                     ) for 1st Quarter ended 30 September 2021 (Figures Finalised as at 2021/10/29)</t>
  </si>
  <si>
    <t>Northern Cape: Pixley Ka Seme (NC) (DC7) - Table C7 Quarterly Budgeted Cash Flows ( Energy sources                                     ) for 1st Quarter ended 30 September 2021 (Figures Finalised as at 2021/10/29)</t>
  </si>
  <si>
    <t>Northern Cape: !Kai! Garib (NC082) - Table C7 Quarterly Budgeted Cash Flows ( Energy sources                                     ) for 1st Quarter ended 30 September 2021 (Figures Finalised as at 2021/10/29)</t>
  </si>
  <si>
    <t>Northern Cape: !Kheis (NC084) - Table C7 Quarterly Budgeted Cash Flows ( Energy sources                                     ) for 1st Quarter ended 30 September 2021 (Figures Finalised as at 2021/10/29)</t>
  </si>
  <si>
    <t>Northern Cape: Tsantsabane (NC085) - Table C7 Quarterly Budgeted Cash Flows ( Energy sources                                     ) for 1st Quarter ended 30 September 2021 (Figures Finalised as at 2021/10/29)</t>
  </si>
  <si>
    <t>Northern Cape: Kgatelopele (NC086) - Table C7 Quarterly Budgeted Cash Flows ( Energy sources                                     ) for 1st Quarter ended 30 September 2021 (Figures Finalised as at 2021/10/29)</t>
  </si>
  <si>
    <t>Northern Cape: Dawid Kruiper (NC087) - Table C7 Quarterly Budgeted Cash Flows ( Energy sources                                     ) for 1st Quarter ended 30 September 2021 (Figures Finalised as at 2021/10/29)</t>
  </si>
  <si>
    <t>Northern Cape: Z F Mgcawu (DC8) - Table C7 Quarterly Budgeted Cash Flows ( Energy sources                                     ) for 1st Quarter ended 30 September 2021 (Figures Finalised as at 2021/10/29)</t>
  </si>
  <si>
    <t>Northern Cape: Sol Plaatje (NC091) - Table C7 Quarterly Budgeted Cash Flows ( Energy sources                                     ) for 1st Quarter ended 30 September 2021 (Figures Finalised as at 2021/10/29)</t>
  </si>
  <si>
    <t>Northern Cape: Dikgatlong (NC092) - Table C7 Quarterly Budgeted Cash Flows ( Energy sources                                     ) for 1st Quarter ended 30 September 2021 (Figures Finalised as at 2021/10/29)</t>
  </si>
  <si>
    <t>Northern Cape: Magareng (NC093) - Table C7 Quarterly Budgeted Cash Flows ( Energy sources                                     ) for 1st Quarter ended 30 September 2021 (Figures Finalised as at 2021/10/29)</t>
  </si>
  <si>
    <t>Northern Cape: Phokwane (NC094) - Table C7 Quarterly Budgeted Cash Flows ( Energy sources                                     ) for 1st Quarter ended 30 September 2021 (Figures Finalised as at 2021/10/29)</t>
  </si>
  <si>
    <t>Northern Cape: Frances Baard (DC9) - Table C7 Quarterly Budgeted Cash Flows ( Energy sources                                     ) for 1st Quarter ended 30 September 2021 (Figures Finalised as at 2021/10/29)</t>
  </si>
  <si>
    <t>Summary - Table C7 Quarterly Budgeted Cash Flows ( Energy sources                                     ) for 1st Quarter ended 30 September 2021 (Figures Finalised as at 2021/10/29)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</si>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</sst>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167053651</v>
      </c>
      <c r="D7" s="18"/>
      <c r="E7" s="19">
        <v>660904462</v>
      </c>
      <c r="F7" s="20">
        <v>660904462</v>
      </c>
      <c r="G7" s="20">
        <v>43910497</v>
      </c>
      <c r="H7" s="20">
        <v>43619582</v>
      </c>
      <c r="I7" s="20">
        <v>47866392</v>
      </c>
      <c r="J7" s="20">
        <v>135396471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135396471</v>
      </c>
      <c r="X7" s="20">
        <v>165226107</v>
      </c>
      <c r="Y7" s="20">
        <v>-29829636</v>
      </c>
      <c r="Z7" s="21">
        <v>-18.053827292559767</v>
      </c>
      <c r="AA7" s="22">
        <v>660904462</v>
      </c>
    </row>
    <row r="8" spans="1:27" ht="13.5" x14ac:dyDescent="0.25">
      <c r="A8" s="23" t="s">
        <v>36</v>
      </c>
      <c r="B8" s="17" t="s">
        <v>32</v>
      </c>
      <c r="C8" s="18">
        <v>19532627</v>
      </c>
      <c r="D8" s="18"/>
      <c r="E8" s="19">
        <v>448177</v>
      </c>
      <c r="F8" s="20">
        <v>448177</v>
      </c>
      <c r="G8" s="20">
        <v>4866278</v>
      </c>
      <c r="H8" s="20">
        <v>6035412</v>
      </c>
      <c r="I8" s="20">
        <v>6518922</v>
      </c>
      <c r="J8" s="20">
        <v>17420612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17420612</v>
      </c>
      <c r="X8" s="20">
        <v>112047</v>
      </c>
      <c r="Y8" s="20">
        <v>17308565</v>
      </c>
      <c r="Z8" s="21">
        <v>15447.593420618134</v>
      </c>
      <c r="AA8" s="22">
        <v>448177</v>
      </c>
    </row>
    <row r="9" spans="1:27" ht="13.5" x14ac:dyDescent="0.25">
      <c r="A9" s="23" t="s">
        <v>37</v>
      </c>
      <c r="B9" s="17" t="s">
        <v>6</v>
      </c>
      <c r="C9" s="18">
        <v>51996076</v>
      </c>
      <c r="D9" s="18"/>
      <c r="E9" s="19">
        <v>81360107</v>
      </c>
      <c r="F9" s="20">
        <v>81360107</v>
      </c>
      <c r="G9" s="20">
        <v>21796865</v>
      </c>
      <c r="H9" s="20">
        <v>545</v>
      </c>
      <c r="I9" s="20">
        <v>545</v>
      </c>
      <c r="J9" s="20">
        <v>21797955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21797955</v>
      </c>
      <c r="X9" s="20">
        <v>20340027</v>
      </c>
      <c r="Y9" s="20">
        <v>1457928</v>
      </c>
      <c r="Z9" s="21">
        <v>7.1677780958697843</v>
      </c>
      <c r="AA9" s="22">
        <v>81360107</v>
      </c>
    </row>
    <row r="10" spans="1:27" ht="13.5" x14ac:dyDescent="0.25">
      <c r="A10" s="23" t="s">
        <v>38</v>
      </c>
      <c r="B10" s="17" t="s">
        <v>6</v>
      </c>
      <c r="C10" s="18">
        <v>23234000</v>
      </c>
      <c r="D10" s="18"/>
      <c r="E10" s="19">
        <v>50339904</v>
      </c>
      <c r="F10" s="20">
        <v>50339904</v>
      </c>
      <c r="G10" s="20">
        <v>8502091</v>
      </c>
      <c r="H10" s="20"/>
      <c r="I10" s="20">
        <v>6713</v>
      </c>
      <c r="J10" s="20">
        <v>8508804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8508804</v>
      </c>
      <c r="X10" s="20">
        <v>12584976</v>
      </c>
      <c r="Y10" s="20">
        <v>-4076172</v>
      </c>
      <c r="Z10" s="21">
        <v>-32.389191683798209</v>
      </c>
      <c r="AA10" s="22">
        <v>50339904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-582296163</v>
      </c>
      <c r="D14" s="18"/>
      <c r="E14" s="19">
        <v>-1341916806</v>
      </c>
      <c r="F14" s="20">
        <v>-1341916806</v>
      </c>
      <c r="G14" s="20">
        <v>-68995580</v>
      </c>
      <c r="H14" s="20">
        <v>-109208518</v>
      </c>
      <c r="I14" s="20">
        <v>-83543590</v>
      </c>
      <c r="J14" s="20">
        <v>-261747688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-261747688</v>
      </c>
      <c r="X14" s="20">
        <v>-329675663</v>
      </c>
      <c r="Y14" s="20">
        <v>67927975</v>
      </c>
      <c r="Z14" s="21">
        <v>-20.604485748770603</v>
      </c>
      <c r="AA14" s="22">
        <v>-1341916806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-4580000</v>
      </c>
      <c r="F15" s="20">
        <v>-4580000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-1144998</v>
      </c>
      <c r="Y15" s="20">
        <v>1144998</v>
      </c>
      <c r="Z15" s="21">
        <v>-100</v>
      </c>
      <c r="AA15" s="22">
        <v>-4580000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-320479809</v>
      </c>
      <c r="D17" s="26">
        <f>SUM(D6:D16)</f>
        <v>0</v>
      </c>
      <c r="E17" s="27">
        <f t="shared" si="0"/>
        <v>-553444156</v>
      </c>
      <c r="F17" s="28">
        <f t="shared" si="0"/>
        <v>-553444156</v>
      </c>
      <c r="G17" s="28">
        <f t="shared" si="0"/>
        <v>10080151</v>
      </c>
      <c r="H17" s="28">
        <f t="shared" si="0"/>
        <v>-59552979</v>
      </c>
      <c r="I17" s="28">
        <f t="shared" si="0"/>
        <v>-29151018</v>
      </c>
      <c r="J17" s="28">
        <f t="shared" si="0"/>
        <v>-78623846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-78623846</v>
      </c>
      <c r="X17" s="28">
        <f t="shared" si="0"/>
        <v>-132557504</v>
      </c>
      <c r="Y17" s="28">
        <f t="shared" si="0"/>
        <v>53933658</v>
      </c>
      <c r="Z17" s="29">
        <f>+IF(X17&lt;&gt;0,+(Y17/X17)*100,0)</f>
        <v>-40.686989700711322</v>
      </c>
      <c r="AA17" s="30">
        <f>SUM(AA6:AA16)</f>
        <v>-553444156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-36873002</v>
      </c>
      <c r="F23" s="20">
        <v>-36873002</v>
      </c>
      <c r="G23" s="36">
        <v>3072741</v>
      </c>
      <c r="H23" s="36"/>
      <c r="I23" s="36"/>
      <c r="J23" s="20">
        <v>3072741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3072741</v>
      </c>
      <c r="X23" s="20">
        <v>-9218253</v>
      </c>
      <c r="Y23" s="36">
        <v>12290994</v>
      </c>
      <c r="Z23" s="37">
        <v>-133.33322485290867</v>
      </c>
      <c r="AA23" s="38">
        <v>-36873002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-27257181</v>
      </c>
      <c r="D26" s="18"/>
      <c r="E26" s="19">
        <v>-114837939</v>
      </c>
      <c r="F26" s="20">
        <v>-114837939</v>
      </c>
      <c r="G26" s="20">
        <v>-2597</v>
      </c>
      <c r="H26" s="20">
        <v>-12780665</v>
      </c>
      <c r="I26" s="20">
        <v>-1209195</v>
      </c>
      <c r="J26" s="20">
        <v>-13992457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-13992457</v>
      </c>
      <c r="X26" s="20">
        <v>-28709495</v>
      </c>
      <c r="Y26" s="20">
        <v>14717038</v>
      </c>
      <c r="Z26" s="21">
        <v>-51.261918748483737</v>
      </c>
      <c r="AA26" s="22">
        <v>-114837939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-27257181</v>
      </c>
      <c r="D27" s="26">
        <f>SUM(D21:D26)</f>
        <v>0</v>
      </c>
      <c r="E27" s="27">
        <f t="shared" si="1"/>
        <v>-151710941</v>
      </c>
      <c r="F27" s="28">
        <f t="shared" si="1"/>
        <v>-151710941</v>
      </c>
      <c r="G27" s="28">
        <f t="shared" si="1"/>
        <v>3070144</v>
      </c>
      <c r="H27" s="28">
        <f t="shared" si="1"/>
        <v>-12780665</v>
      </c>
      <c r="I27" s="28">
        <f t="shared" si="1"/>
        <v>-1209195</v>
      </c>
      <c r="J27" s="28">
        <f t="shared" si="1"/>
        <v>-10919716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-10919716</v>
      </c>
      <c r="X27" s="28">
        <f t="shared" si="1"/>
        <v>-37927748</v>
      </c>
      <c r="Y27" s="28">
        <f t="shared" si="1"/>
        <v>27008032</v>
      </c>
      <c r="Z27" s="29">
        <f>+IF(X27&lt;&gt;0,+(Y27/X27)*100,0)</f>
        <v>-71.209163275394047</v>
      </c>
      <c r="AA27" s="30">
        <f>SUM(AA21:AA26)</f>
        <v>-151710941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2940958</v>
      </c>
      <c r="D33" s="18"/>
      <c r="E33" s="19">
        <v>5862947</v>
      </c>
      <c r="F33" s="20">
        <v>5862947</v>
      </c>
      <c r="G33" s="20">
        <v>35909430</v>
      </c>
      <c r="H33" s="36">
        <v>-39698092</v>
      </c>
      <c r="I33" s="36">
        <v>131292</v>
      </c>
      <c r="J33" s="36">
        <v>-3657370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-3657370</v>
      </c>
      <c r="X33" s="36">
        <v>1465739</v>
      </c>
      <c r="Y33" s="20">
        <v>-5123109</v>
      </c>
      <c r="Z33" s="21">
        <v>-349.52396026850619</v>
      </c>
      <c r="AA33" s="22">
        <v>5862947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2940958</v>
      </c>
      <c r="D36" s="26">
        <f>SUM(D31:D35)</f>
        <v>0</v>
      </c>
      <c r="E36" s="27">
        <f t="shared" si="2"/>
        <v>5862947</v>
      </c>
      <c r="F36" s="28">
        <f t="shared" si="2"/>
        <v>5862947</v>
      </c>
      <c r="G36" s="28">
        <f t="shared" si="2"/>
        <v>35909430</v>
      </c>
      <c r="H36" s="28">
        <f t="shared" si="2"/>
        <v>-39698092</v>
      </c>
      <c r="I36" s="28">
        <f t="shared" si="2"/>
        <v>131292</v>
      </c>
      <c r="J36" s="28">
        <f t="shared" si="2"/>
        <v>-3657370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-3657370</v>
      </c>
      <c r="X36" s="28">
        <f t="shared" si="2"/>
        <v>1465739</v>
      </c>
      <c r="Y36" s="28">
        <f t="shared" si="2"/>
        <v>-5123109</v>
      </c>
      <c r="Z36" s="29">
        <f>+IF(X36&lt;&gt;0,+(Y36/X36)*100,0)</f>
        <v>-349.52396026850619</v>
      </c>
      <c r="AA36" s="30">
        <f>SUM(AA31:AA35)</f>
        <v>5862947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-344796032</v>
      </c>
      <c r="D38" s="32">
        <f>+D17+D27+D36</f>
        <v>0</v>
      </c>
      <c r="E38" s="33">
        <f t="shared" si="3"/>
        <v>-699292150</v>
      </c>
      <c r="F38" s="2">
        <f t="shared" si="3"/>
        <v>-699292150</v>
      </c>
      <c r="G38" s="2">
        <f t="shared" si="3"/>
        <v>49059725</v>
      </c>
      <c r="H38" s="2">
        <f t="shared" si="3"/>
        <v>-112031736</v>
      </c>
      <c r="I38" s="2">
        <f t="shared" si="3"/>
        <v>-30228921</v>
      </c>
      <c r="J38" s="2">
        <f t="shared" si="3"/>
        <v>-93200932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-93200932</v>
      </c>
      <c r="X38" s="2">
        <f t="shared" si="3"/>
        <v>-169019513</v>
      </c>
      <c r="Y38" s="2">
        <f t="shared" si="3"/>
        <v>75818581</v>
      </c>
      <c r="Z38" s="34">
        <f>+IF(X38&lt;&gt;0,+(Y38/X38)*100,0)</f>
        <v>-44.85788631990674</v>
      </c>
      <c r="AA38" s="35">
        <f>+AA17+AA27+AA36</f>
        <v>-699292150</v>
      </c>
    </row>
    <row r="39" spans="1:27" ht="13.5" x14ac:dyDescent="0.25">
      <c r="A39" s="23" t="s">
        <v>61</v>
      </c>
      <c r="B39" s="17"/>
      <c r="C39" s="32">
        <v>-46211444</v>
      </c>
      <c r="D39" s="32"/>
      <c r="E39" s="33">
        <v>-86882989</v>
      </c>
      <c r="F39" s="2">
        <v>-86882989</v>
      </c>
      <c r="G39" s="2">
        <v>61020615</v>
      </c>
      <c r="H39" s="2">
        <f>+G40+H60</f>
        <v>110077004</v>
      </c>
      <c r="I39" s="2">
        <f>+H40+I60</f>
        <v>-1954732</v>
      </c>
      <c r="J39" s="2">
        <f>+G39</f>
        <v>61020615</v>
      </c>
      <c r="K39" s="2">
        <f>+I40+K60</f>
        <v>-32183653</v>
      </c>
      <c r="L39" s="2">
        <f>+K40+L60</f>
        <v>-32183653</v>
      </c>
      <c r="M39" s="2">
        <f>+L40+M60</f>
        <v>-32183653</v>
      </c>
      <c r="N39" s="2">
        <f>+K39</f>
        <v>-32183653</v>
      </c>
      <c r="O39" s="2">
        <f>+M40+O60</f>
        <v>-32183653</v>
      </c>
      <c r="P39" s="2">
        <f>+O40+P60</f>
        <v>-32183653</v>
      </c>
      <c r="Q39" s="2">
        <f>+P40+Q60</f>
        <v>-32183653</v>
      </c>
      <c r="R39" s="2">
        <f>+O39</f>
        <v>-32183653</v>
      </c>
      <c r="S39" s="2">
        <f>+Q40+S60</f>
        <v>-32183653</v>
      </c>
      <c r="T39" s="2">
        <f>+S40+T60</f>
        <v>-32183653</v>
      </c>
      <c r="U39" s="2">
        <f>+T40+U60</f>
        <v>-32183653</v>
      </c>
      <c r="V39" s="2">
        <f>+S39</f>
        <v>-32183653</v>
      </c>
      <c r="W39" s="2">
        <f>+G39</f>
        <v>61020615</v>
      </c>
      <c r="X39" s="2">
        <v>-86882989</v>
      </c>
      <c r="Y39" s="2">
        <f>+W39-X39</f>
        <v>147903604</v>
      </c>
      <c r="Z39" s="34">
        <f>+IF(X39&lt;&gt;0,+(Y39/X39)*100,0)</f>
        <v>-170.23309821903112</v>
      </c>
      <c r="AA39" s="35">
        <v>-86882989</v>
      </c>
    </row>
    <row r="40" spans="1:27" ht="13.5" x14ac:dyDescent="0.25">
      <c r="A40" s="41" t="s">
        <v>63</v>
      </c>
      <c r="B40" s="42" t="s">
        <v>62</v>
      </c>
      <c r="C40" s="43">
        <f>+C38+C39</f>
        <v>-391007476</v>
      </c>
      <c r="D40" s="43">
        <f t="shared" ref="D40:AA40" si="4">+D38+D39</f>
        <v>0</v>
      </c>
      <c r="E40" s="44">
        <f t="shared" si="4"/>
        <v>-786175139</v>
      </c>
      <c r="F40" s="45">
        <f t="shared" si="4"/>
        <v>-786175139</v>
      </c>
      <c r="G40" s="45">
        <f t="shared" si="4"/>
        <v>110080340</v>
      </c>
      <c r="H40" s="45">
        <f t="shared" si="4"/>
        <v>-1954732</v>
      </c>
      <c r="I40" s="45">
        <f t="shared" si="4"/>
        <v>-32183653</v>
      </c>
      <c r="J40" s="45">
        <f>+I40</f>
        <v>-32183653</v>
      </c>
      <c r="K40" s="45">
        <f t="shared" si="4"/>
        <v>-32183653</v>
      </c>
      <c r="L40" s="45">
        <f t="shared" si="4"/>
        <v>-32183653</v>
      </c>
      <c r="M40" s="45">
        <f t="shared" si="4"/>
        <v>-32183653</v>
      </c>
      <c r="N40" s="45">
        <f>+M40</f>
        <v>-32183653</v>
      </c>
      <c r="O40" s="45">
        <f t="shared" si="4"/>
        <v>-32183653</v>
      </c>
      <c r="P40" s="45">
        <f t="shared" si="4"/>
        <v>-32183653</v>
      </c>
      <c r="Q40" s="45">
        <f t="shared" si="4"/>
        <v>-32183653</v>
      </c>
      <c r="R40" s="45">
        <f>+Q40</f>
        <v>-32183653</v>
      </c>
      <c r="S40" s="45">
        <f t="shared" si="4"/>
        <v>-32183653</v>
      </c>
      <c r="T40" s="45">
        <f t="shared" si="4"/>
        <v>-32183653</v>
      </c>
      <c r="U40" s="45">
        <f t="shared" si="4"/>
        <v>-32183653</v>
      </c>
      <c r="V40" s="45">
        <f>+U40</f>
        <v>-32183653</v>
      </c>
      <c r="W40" s="45">
        <f>+V40</f>
        <v>-32183653</v>
      </c>
      <c r="X40" s="45">
        <f t="shared" si="4"/>
        <v>-255902502</v>
      </c>
      <c r="Y40" s="45">
        <f t="shared" si="4"/>
        <v>223722185</v>
      </c>
      <c r="Z40" s="46">
        <f>+IF(X40&lt;&gt;0,+(Y40/X40)*100,0)</f>
        <v>-87.424774377547891</v>
      </c>
      <c r="AA40" s="47">
        <f t="shared" si="4"/>
        <v>-786175139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61020615</v>
      </c>
      <c r="H60">
        <v>-3336</v>
      </c>
      <c r="J60">
        <v>61020615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126125042</v>
      </c>
      <c r="D7" s="18"/>
      <c r="E7" s="19">
        <v>125545000</v>
      </c>
      <c r="F7" s="20">
        <v>125545000</v>
      </c>
      <c r="G7" s="20">
        <v>10355969</v>
      </c>
      <c r="H7" s="20">
        <v>9769347</v>
      </c>
      <c r="I7" s="20">
        <v>14255991</v>
      </c>
      <c r="J7" s="20">
        <v>34381307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34381307</v>
      </c>
      <c r="X7" s="20">
        <v>31386249</v>
      </c>
      <c r="Y7" s="20">
        <v>2995058</v>
      </c>
      <c r="Z7" s="21">
        <v>9.5425802554488115</v>
      </c>
      <c r="AA7" s="22">
        <v>125545000</v>
      </c>
    </row>
    <row r="8" spans="1:27" ht="13.5" x14ac:dyDescent="0.25">
      <c r="A8" s="23" t="s">
        <v>36</v>
      </c>
      <c r="B8" s="17" t="s">
        <v>32</v>
      </c>
      <c r="C8" s="18">
        <v>16670</v>
      </c>
      <c r="D8" s="18"/>
      <c r="E8" s="19">
        <v>68000</v>
      </c>
      <c r="F8" s="20">
        <v>68000</v>
      </c>
      <c r="G8" s="20">
        <v>64</v>
      </c>
      <c r="H8" s="20">
        <v>48</v>
      </c>
      <c r="I8" s="20">
        <v>48</v>
      </c>
      <c r="J8" s="20">
        <v>160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160</v>
      </c>
      <c r="X8" s="20">
        <v>17001</v>
      </c>
      <c r="Y8" s="20">
        <v>-16841</v>
      </c>
      <c r="Z8" s="21">
        <v>-99.058878889477086</v>
      </c>
      <c r="AA8" s="22">
        <v>68000</v>
      </c>
    </row>
    <row r="9" spans="1:27" ht="13.5" x14ac:dyDescent="0.25">
      <c r="A9" s="23" t="s">
        <v>37</v>
      </c>
      <c r="B9" s="17" t="s">
        <v>6</v>
      </c>
      <c r="C9" s="18">
        <v>52008556</v>
      </c>
      <c r="D9" s="18"/>
      <c r="E9" s="19">
        <v>52311506</v>
      </c>
      <c r="F9" s="20">
        <v>52311506</v>
      </c>
      <c r="G9" s="20">
        <v>21796865</v>
      </c>
      <c r="H9" s="20">
        <v>545</v>
      </c>
      <c r="I9" s="20">
        <v>545</v>
      </c>
      <c r="J9" s="20">
        <v>21797955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21797955</v>
      </c>
      <c r="X9" s="20">
        <v>13077876</v>
      </c>
      <c r="Y9" s="20">
        <v>8720079</v>
      </c>
      <c r="Z9" s="21">
        <v>66.678098186586269</v>
      </c>
      <c r="AA9" s="22">
        <v>52311506</v>
      </c>
    </row>
    <row r="10" spans="1:27" ht="13.5" x14ac:dyDescent="0.25">
      <c r="A10" s="23" t="s">
        <v>38</v>
      </c>
      <c r="B10" s="17" t="s">
        <v>6</v>
      </c>
      <c r="C10" s="18">
        <v>23234000</v>
      </c>
      <c r="D10" s="18"/>
      <c r="E10" s="19">
        <v>31000000</v>
      </c>
      <c r="F10" s="20">
        <v>31000000</v>
      </c>
      <c r="G10" s="20">
        <v>8500000</v>
      </c>
      <c r="H10" s="20"/>
      <c r="I10" s="20"/>
      <c r="J10" s="20">
        <v>8500000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8500000</v>
      </c>
      <c r="X10" s="20">
        <v>7749999</v>
      </c>
      <c r="Y10" s="20">
        <v>750001</v>
      </c>
      <c r="Z10" s="21">
        <v>9.6774335067656132</v>
      </c>
      <c r="AA10" s="22">
        <v>31000000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-17788224</v>
      </c>
      <c r="D14" s="18"/>
      <c r="E14" s="19">
        <v>-103021170</v>
      </c>
      <c r="F14" s="20">
        <v>-103021170</v>
      </c>
      <c r="G14" s="20">
        <v>-13513627</v>
      </c>
      <c r="H14" s="20">
        <v>-17702919</v>
      </c>
      <c r="I14" s="20">
        <v>-17598800</v>
      </c>
      <c r="J14" s="20">
        <v>-48815346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-48815346</v>
      </c>
      <c r="X14" s="20">
        <v>-25755294</v>
      </c>
      <c r="Y14" s="20">
        <v>-23060052</v>
      </c>
      <c r="Z14" s="21">
        <v>89.535192259890337</v>
      </c>
      <c r="AA14" s="22">
        <v>-103021170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-280000</v>
      </c>
      <c r="F15" s="20">
        <v>-280000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-69999</v>
      </c>
      <c r="Y15" s="20">
        <v>69999</v>
      </c>
      <c r="Z15" s="21">
        <v>-100</v>
      </c>
      <c r="AA15" s="22">
        <v>-280000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183596044</v>
      </c>
      <c r="D17" s="26">
        <f>SUM(D6:D16)</f>
        <v>0</v>
      </c>
      <c r="E17" s="27">
        <f t="shared" si="0"/>
        <v>105623336</v>
      </c>
      <c r="F17" s="28">
        <f t="shared" si="0"/>
        <v>105623336</v>
      </c>
      <c r="G17" s="28">
        <f t="shared" si="0"/>
        <v>27139271</v>
      </c>
      <c r="H17" s="28">
        <f t="shared" si="0"/>
        <v>-7932979</v>
      </c>
      <c r="I17" s="28">
        <f t="shared" si="0"/>
        <v>-3342216</v>
      </c>
      <c r="J17" s="28">
        <f t="shared" si="0"/>
        <v>15864076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15864076</v>
      </c>
      <c r="X17" s="28">
        <f t="shared" si="0"/>
        <v>26405832</v>
      </c>
      <c r="Y17" s="28">
        <f t="shared" si="0"/>
        <v>-10541756</v>
      </c>
      <c r="Z17" s="29">
        <f>+IF(X17&lt;&gt;0,+(Y17/X17)*100,0)</f>
        <v>-39.922074790144848</v>
      </c>
      <c r="AA17" s="30">
        <f>SUM(AA6:AA16)</f>
        <v>105623336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-33848141</v>
      </c>
      <c r="D26" s="18"/>
      <c r="E26" s="19">
        <v>-34000000</v>
      </c>
      <c r="F26" s="20">
        <v>-34000000</v>
      </c>
      <c r="G26" s="20"/>
      <c r="H26" s="20">
        <v>-7944313</v>
      </c>
      <c r="I26" s="20"/>
      <c r="J26" s="20">
        <v>-7944313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-7944313</v>
      </c>
      <c r="X26" s="20">
        <v>-8499999</v>
      </c>
      <c r="Y26" s="20">
        <v>555686</v>
      </c>
      <c r="Z26" s="21">
        <v>-6.5374831220568375</v>
      </c>
      <c r="AA26" s="22">
        <v>-34000000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-33848141</v>
      </c>
      <c r="D27" s="26">
        <f>SUM(D21:D26)</f>
        <v>0</v>
      </c>
      <c r="E27" s="27">
        <f t="shared" si="1"/>
        <v>-34000000</v>
      </c>
      <c r="F27" s="28">
        <f t="shared" si="1"/>
        <v>-34000000</v>
      </c>
      <c r="G27" s="28">
        <f t="shared" si="1"/>
        <v>0</v>
      </c>
      <c r="H27" s="28">
        <f t="shared" si="1"/>
        <v>-7944313</v>
      </c>
      <c r="I27" s="28">
        <f t="shared" si="1"/>
        <v>0</v>
      </c>
      <c r="J27" s="28">
        <f t="shared" si="1"/>
        <v>-7944313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-7944313</v>
      </c>
      <c r="X27" s="28">
        <f t="shared" si="1"/>
        <v>-8499999</v>
      </c>
      <c r="Y27" s="28">
        <f t="shared" si="1"/>
        <v>555686</v>
      </c>
      <c r="Z27" s="29">
        <f>+IF(X27&lt;&gt;0,+(Y27/X27)*100,0)</f>
        <v>-6.5374831220568375</v>
      </c>
      <c r="AA27" s="30">
        <f>SUM(AA21:AA26)</f>
        <v>-34000000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-18062</v>
      </c>
      <c r="D33" s="18"/>
      <c r="E33" s="19">
        <v>63708</v>
      </c>
      <c r="F33" s="20">
        <v>63708</v>
      </c>
      <c r="G33" s="20">
        <v>-66099</v>
      </c>
      <c r="H33" s="36">
        <v>47979</v>
      </c>
      <c r="I33" s="36">
        <v>12277</v>
      </c>
      <c r="J33" s="36">
        <v>-5843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-5843</v>
      </c>
      <c r="X33" s="36">
        <v>15927</v>
      </c>
      <c r="Y33" s="20">
        <v>-21770</v>
      </c>
      <c r="Z33" s="21">
        <v>-136.6861304702706</v>
      </c>
      <c r="AA33" s="22">
        <v>63708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-18062</v>
      </c>
      <c r="D36" s="26">
        <f>SUM(D31:D35)</f>
        <v>0</v>
      </c>
      <c r="E36" s="27">
        <f t="shared" si="2"/>
        <v>63708</v>
      </c>
      <c r="F36" s="28">
        <f t="shared" si="2"/>
        <v>63708</v>
      </c>
      <c r="G36" s="28">
        <f t="shared" si="2"/>
        <v>-66099</v>
      </c>
      <c r="H36" s="28">
        <f t="shared" si="2"/>
        <v>47979</v>
      </c>
      <c r="I36" s="28">
        <f t="shared" si="2"/>
        <v>12277</v>
      </c>
      <c r="J36" s="28">
        <f t="shared" si="2"/>
        <v>-5843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-5843</v>
      </c>
      <c r="X36" s="28">
        <f t="shared" si="2"/>
        <v>15927</v>
      </c>
      <c r="Y36" s="28">
        <f t="shared" si="2"/>
        <v>-21770</v>
      </c>
      <c r="Z36" s="29">
        <f>+IF(X36&lt;&gt;0,+(Y36/X36)*100,0)</f>
        <v>-136.6861304702706</v>
      </c>
      <c r="AA36" s="30">
        <f>SUM(AA31:AA35)</f>
        <v>63708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149729841</v>
      </c>
      <c r="D38" s="32">
        <f>+D17+D27+D36</f>
        <v>0</v>
      </c>
      <c r="E38" s="33">
        <f t="shared" si="3"/>
        <v>71687044</v>
      </c>
      <c r="F38" s="2">
        <f t="shared" si="3"/>
        <v>71687044</v>
      </c>
      <c r="G38" s="2">
        <f t="shared" si="3"/>
        <v>27073172</v>
      </c>
      <c r="H38" s="2">
        <f t="shared" si="3"/>
        <v>-15829313</v>
      </c>
      <c r="I38" s="2">
        <f t="shared" si="3"/>
        <v>-3329939</v>
      </c>
      <c r="J38" s="2">
        <f t="shared" si="3"/>
        <v>7913920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7913920</v>
      </c>
      <c r="X38" s="2">
        <f t="shared" si="3"/>
        <v>17921760</v>
      </c>
      <c r="Y38" s="2">
        <f t="shared" si="3"/>
        <v>-10007840</v>
      </c>
      <c r="Z38" s="34">
        <f>+IF(X38&lt;&gt;0,+(Y38/X38)*100,0)</f>
        <v>-55.841836962441192</v>
      </c>
      <c r="AA38" s="35">
        <f>+AA17+AA27+AA36</f>
        <v>71687044</v>
      </c>
    </row>
    <row r="39" spans="1:27" ht="13.5" x14ac:dyDescent="0.25">
      <c r="A39" s="23" t="s">
        <v>61</v>
      </c>
      <c r="B39" s="17"/>
      <c r="C39" s="32">
        <v>-46211444</v>
      </c>
      <c r="D39" s="32"/>
      <c r="E39" s="33"/>
      <c r="F39" s="2"/>
      <c r="G39" s="2">
        <v>71504966</v>
      </c>
      <c r="H39" s="2">
        <f>+G40+H60</f>
        <v>98578138</v>
      </c>
      <c r="I39" s="2">
        <f>+H40+I60</f>
        <v>82748825</v>
      </c>
      <c r="J39" s="2">
        <f>+G39</f>
        <v>71504966</v>
      </c>
      <c r="K39" s="2">
        <f>+I40+K60</f>
        <v>79418886</v>
      </c>
      <c r="L39" s="2">
        <f>+K40+L60</f>
        <v>79418886</v>
      </c>
      <c r="M39" s="2">
        <f>+L40+M60</f>
        <v>79418886</v>
      </c>
      <c r="N39" s="2">
        <f>+K39</f>
        <v>79418886</v>
      </c>
      <c r="O39" s="2">
        <f>+M40+O60</f>
        <v>79418886</v>
      </c>
      <c r="P39" s="2">
        <f>+O40+P60</f>
        <v>79418886</v>
      </c>
      <c r="Q39" s="2">
        <f>+P40+Q60</f>
        <v>79418886</v>
      </c>
      <c r="R39" s="2">
        <f>+O39</f>
        <v>79418886</v>
      </c>
      <c r="S39" s="2">
        <f>+Q40+S60</f>
        <v>79418886</v>
      </c>
      <c r="T39" s="2">
        <f>+S40+T60</f>
        <v>79418886</v>
      </c>
      <c r="U39" s="2">
        <f>+T40+U60</f>
        <v>79418886</v>
      </c>
      <c r="V39" s="2">
        <f>+S39</f>
        <v>79418886</v>
      </c>
      <c r="W39" s="2">
        <f>+G39</f>
        <v>71504966</v>
      </c>
      <c r="X39" s="2"/>
      <c r="Y39" s="2">
        <f>+W39-X39</f>
        <v>71504966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103518397</v>
      </c>
      <c r="D40" s="43">
        <f t="shared" ref="D40:AA40" si="4">+D38+D39</f>
        <v>0</v>
      </c>
      <c r="E40" s="44">
        <f t="shared" si="4"/>
        <v>71687044</v>
      </c>
      <c r="F40" s="45">
        <f t="shared" si="4"/>
        <v>71687044</v>
      </c>
      <c r="G40" s="45">
        <f t="shared" si="4"/>
        <v>98578138</v>
      </c>
      <c r="H40" s="45">
        <f t="shared" si="4"/>
        <v>82748825</v>
      </c>
      <c r="I40" s="45">
        <f t="shared" si="4"/>
        <v>79418886</v>
      </c>
      <c r="J40" s="45">
        <f>+I40</f>
        <v>79418886</v>
      </c>
      <c r="K40" s="45">
        <f t="shared" si="4"/>
        <v>79418886</v>
      </c>
      <c r="L40" s="45">
        <f t="shared" si="4"/>
        <v>79418886</v>
      </c>
      <c r="M40" s="45">
        <f t="shared" si="4"/>
        <v>79418886</v>
      </c>
      <c r="N40" s="45">
        <f>+M40</f>
        <v>79418886</v>
      </c>
      <c r="O40" s="45">
        <f t="shared" si="4"/>
        <v>79418886</v>
      </c>
      <c r="P40" s="45">
        <f t="shared" si="4"/>
        <v>79418886</v>
      </c>
      <c r="Q40" s="45">
        <f t="shared" si="4"/>
        <v>79418886</v>
      </c>
      <c r="R40" s="45">
        <f>+Q40</f>
        <v>79418886</v>
      </c>
      <c r="S40" s="45">
        <f t="shared" si="4"/>
        <v>79418886</v>
      </c>
      <c r="T40" s="45">
        <f t="shared" si="4"/>
        <v>79418886</v>
      </c>
      <c r="U40" s="45">
        <f t="shared" si="4"/>
        <v>79418886</v>
      </c>
      <c r="V40" s="45">
        <f>+U40</f>
        <v>79418886</v>
      </c>
      <c r="W40" s="45">
        <f>+V40</f>
        <v>79418886</v>
      </c>
      <c r="X40" s="45">
        <f t="shared" si="4"/>
        <v>17921760</v>
      </c>
      <c r="Y40" s="45">
        <f t="shared" si="4"/>
        <v>61497126</v>
      </c>
      <c r="Z40" s="46">
        <f>+IF(X40&lt;&gt;0,+(Y40/X40)*100,0)</f>
        <v>343.1422248707716</v>
      </c>
      <c r="AA40" s="47">
        <f t="shared" si="4"/>
        <v>71687044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71504966</v>
      </c>
      <c r="J60">
        <v>71504966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428595</v>
      </c>
      <c r="J7" s="20">
        <v>428595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428595</v>
      </c>
      <c r="X7" s="20"/>
      <c r="Y7" s="20">
        <v>428595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88372</v>
      </c>
      <c r="J8" s="20">
        <v>88372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88372</v>
      </c>
      <c r="X8" s="20"/>
      <c r="Y8" s="20">
        <v>88372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-148784202</v>
      </c>
      <c r="F14" s="20">
        <v>-148784202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-31392568</v>
      </c>
      <c r="Y14" s="20">
        <v>31392568</v>
      </c>
      <c r="Z14" s="21">
        <v>-100</v>
      </c>
      <c r="AA14" s="22">
        <v>-148784202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-148784202</v>
      </c>
      <c r="F17" s="28">
        <f t="shared" si="0"/>
        <v>-148784202</v>
      </c>
      <c r="G17" s="28">
        <f t="shared" si="0"/>
        <v>0</v>
      </c>
      <c r="H17" s="28">
        <f t="shared" si="0"/>
        <v>0</v>
      </c>
      <c r="I17" s="28">
        <f t="shared" si="0"/>
        <v>516967</v>
      </c>
      <c r="J17" s="28">
        <f t="shared" si="0"/>
        <v>516967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516967</v>
      </c>
      <c r="X17" s="28">
        <f t="shared" si="0"/>
        <v>-31392568</v>
      </c>
      <c r="Y17" s="28">
        <f t="shared" si="0"/>
        <v>31909535</v>
      </c>
      <c r="Z17" s="29">
        <f>+IF(X17&lt;&gt;0,+(Y17/X17)*100,0)</f>
        <v>-101.64678149299542</v>
      </c>
      <c r="AA17" s="30">
        <f>SUM(AA6:AA16)</f>
        <v>-148784202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-22250000</v>
      </c>
      <c r="F26" s="20">
        <v>-22250000</v>
      </c>
      <c r="G26" s="20"/>
      <c r="H26" s="20"/>
      <c r="I26" s="20">
        <v>-1202946</v>
      </c>
      <c r="J26" s="20">
        <v>-1202946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-1202946</v>
      </c>
      <c r="X26" s="20">
        <v>-5562504</v>
      </c>
      <c r="Y26" s="20">
        <v>4359558</v>
      </c>
      <c r="Z26" s="21">
        <v>-78.374020045648507</v>
      </c>
      <c r="AA26" s="22">
        <v>-22250000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-22250000</v>
      </c>
      <c r="F27" s="28">
        <f t="shared" si="1"/>
        <v>-22250000</v>
      </c>
      <c r="G27" s="28">
        <f t="shared" si="1"/>
        <v>0</v>
      </c>
      <c r="H27" s="28">
        <f t="shared" si="1"/>
        <v>0</v>
      </c>
      <c r="I27" s="28">
        <f t="shared" si="1"/>
        <v>-1202946</v>
      </c>
      <c r="J27" s="28">
        <f t="shared" si="1"/>
        <v>-1202946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-1202946</v>
      </c>
      <c r="X27" s="28">
        <f t="shared" si="1"/>
        <v>-5562504</v>
      </c>
      <c r="Y27" s="28">
        <f t="shared" si="1"/>
        <v>4359558</v>
      </c>
      <c r="Z27" s="29">
        <f>+IF(X27&lt;&gt;0,+(Y27/X27)*100,0)</f>
        <v>-78.374020045648507</v>
      </c>
      <c r="AA27" s="30">
        <f>SUM(AA21:AA26)</f>
        <v>-22250000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-171034202</v>
      </c>
      <c r="F38" s="2">
        <f t="shared" si="3"/>
        <v>-171034202</v>
      </c>
      <c r="G38" s="2">
        <f t="shared" si="3"/>
        <v>0</v>
      </c>
      <c r="H38" s="2">
        <f t="shared" si="3"/>
        <v>0</v>
      </c>
      <c r="I38" s="2">
        <f t="shared" si="3"/>
        <v>-685979</v>
      </c>
      <c r="J38" s="2">
        <f t="shared" si="3"/>
        <v>-685979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-685979</v>
      </c>
      <c r="X38" s="2">
        <f t="shared" si="3"/>
        <v>-36955072</v>
      </c>
      <c r="Y38" s="2">
        <f t="shared" si="3"/>
        <v>36269093</v>
      </c>
      <c r="Z38" s="34">
        <f>+IF(X38&lt;&gt;0,+(Y38/X38)*100,0)</f>
        <v>-98.14374871194947</v>
      </c>
      <c r="AA38" s="35">
        <f>+AA17+AA27+AA36</f>
        <v>-171034202</v>
      </c>
    </row>
    <row r="39" spans="1:27" ht="13.5" x14ac:dyDescent="0.25">
      <c r="A39" s="23" t="s">
        <v>61</v>
      </c>
      <c r="B39" s="17"/>
      <c r="C39" s="32"/>
      <c r="D39" s="32"/>
      <c r="E39" s="33">
        <v>-71654437</v>
      </c>
      <c r="F39" s="2">
        <v>-71654437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-685979</v>
      </c>
      <c r="L39" s="2">
        <f>+K40+L60</f>
        <v>-685979</v>
      </c>
      <c r="M39" s="2">
        <f>+L40+M60</f>
        <v>-685979</v>
      </c>
      <c r="N39" s="2">
        <f>+K39</f>
        <v>-685979</v>
      </c>
      <c r="O39" s="2">
        <f>+M40+O60</f>
        <v>-685979</v>
      </c>
      <c r="P39" s="2">
        <f>+O40+P60</f>
        <v>-685979</v>
      </c>
      <c r="Q39" s="2">
        <f>+P40+Q60</f>
        <v>-685979</v>
      </c>
      <c r="R39" s="2">
        <f>+O39</f>
        <v>-685979</v>
      </c>
      <c r="S39" s="2">
        <f>+Q40+S60</f>
        <v>-685979</v>
      </c>
      <c r="T39" s="2">
        <f>+S40+T60</f>
        <v>-685979</v>
      </c>
      <c r="U39" s="2">
        <f>+T40+U60</f>
        <v>-685979</v>
      </c>
      <c r="V39" s="2">
        <f>+S39</f>
        <v>-685979</v>
      </c>
      <c r="W39" s="2">
        <f>+G39</f>
        <v>0</v>
      </c>
      <c r="X39" s="2">
        <v>-71654437</v>
      </c>
      <c r="Y39" s="2">
        <f>+W39-X39</f>
        <v>71654437</v>
      </c>
      <c r="Z39" s="34">
        <f>+IF(X39&lt;&gt;0,+(Y39/X39)*100,0)</f>
        <v>-100</v>
      </c>
      <c r="AA39" s="35">
        <v>-71654437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-242688639</v>
      </c>
      <c r="F40" s="45">
        <f t="shared" si="4"/>
        <v>-242688639</v>
      </c>
      <c r="G40" s="45">
        <f t="shared" si="4"/>
        <v>0</v>
      </c>
      <c r="H40" s="45">
        <f t="shared" si="4"/>
        <v>0</v>
      </c>
      <c r="I40" s="45">
        <f t="shared" si="4"/>
        <v>-685979</v>
      </c>
      <c r="J40" s="45">
        <f>+I40</f>
        <v>-685979</v>
      </c>
      <c r="K40" s="45">
        <f t="shared" si="4"/>
        <v>-685979</v>
      </c>
      <c r="L40" s="45">
        <f t="shared" si="4"/>
        <v>-685979</v>
      </c>
      <c r="M40" s="45">
        <f t="shared" si="4"/>
        <v>-685979</v>
      </c>
      <c r="N40" s="45">
        <f>+M40</f>
        <v>-685979</v>
      </c>
      <c r="O40" s="45">
        <f t="shared" si="4"/>
        <v>-685979</v>
      </c>
      <c r="P40" s="45">
        <f t="shared" si="4"/>
        <v>-685979</v>
      </c>
      <c r="Q40" s="45">
        <f t="shared" si="4"/>
        <v>-685979</v>
      </c>
      <c r="R40" s="45">
        <f>+Q40</f>
        <v>-685979</v>
      </c>
      <c r="S40" s="45">
        <f t="shared" si="4"/>
        <v>-685979</v>
      </c>
      <c r="T40" s="45">
        <f t="shared" si="4"/>
        <v>-685979</v>
      </c>
      <c r="U40" s="45">
        <f t="shared" si="4"/>
        <v>-685979</v>
      </c>
      <c r="V40" s="45">
        <f>+U40</f>
        <v>-685979</v>
      </c>
      <c r="W40" s="45">
        <f>+V40</f>
        <v>-685979</v>
      </c>
      <c r="X40" s="45">
        <f t="shared" si="4"/>
        <v>-108609509</v>
      </c>
      <c r="Y40" s="45">
        <f t="shared" si="4"/>
        <v>107923530</v>
      </c>
      <c r="Z40" s="46">
        <f>+IF(X40&lt;&gt;0,+(Y40/X40)*100,0)</f>
        <v>-99.368398765157849</v>
      </c>
      <c r="AA40" s="47">
        <f t="shared" si="4"/>
        <v>-242688639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-12480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-12480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-12480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-12480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20267144</v>
      </c>
      <c r="D7" s="18"/>
      <c r="E7" s="19">
        <v>104509056</v>
      </c>
      <c r="F7" s="20">
        <v>104509056</v>
      </c>
      <c r="G7" s="20">
        <v>3479593</v>
      </c>
      <c r="H7" s="20">
        <v>3103754</v>
      </c>
      <c r="I7" s="20">
        <v>3049764</v>
      </c>
      <c r="J7" s="20">
        <v>9633111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9633111</v>
      </c>
      <c r="X7" s="20">
        <v>26127264</v>
      </c>
      <c r="Y7" s="20">
        <v>-16494153</v>
      </c>
      <c r="Z7" s="21">
        <v>-63.130043007947556</v>
      </c>
      <c r="AA7" s="22">
        <v>104509056</v>
      </c>
    </row>
    <row r="8" spans="1:27" ht="13.5" x14ac:dyDescent="0.25">
      <c r="A8" s="23" t="s">
        <v>36</v>
      </c>
      <c r="B8" s="17" t="s">
        <v>32</v>
      </c>
      <c r="C8" s="18">
        <v>164718</v>
      </c>
      <c r="D8" s="18"/>
      <c r="E8" s="19">
        <v>70977</v>
      </c>
      <c r="F8" s="20">
        <v>70977</v>
      </c>
      <c r="G8" s="20">
        <v>30335</v>
      </c>
      <c r="H8" s="20">
        <v>19893</v>
      </c>
      <c r="I8" s="20">
        <v>31735</v>
      </c>
      <c r="J8" s="20">
        <v>81963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81963</v>
      </c>
      <c r="X8" s="20">
        <v>17745</v>
      </c>
      <c r="Y8" s="20">
        <v>64218</v>
      </c>
      <c r="Z8" s="21">
        <v>361.89349112426032</v>
      </c>
      <c r="AA8" s="22">
        <v>70977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-180692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20251170</v>
      </c>
      <c r="D17" s="26">
        <f>SUM(D6:D16)</f>
        <v>0</v>
      </c>
      <c r="E17" s="27">
        <f t="shared" si="0"/>
        <v>104580033</v>
      </c>
      <c r="F17" s="28">
        <f t="shared" si="0"/>
        <v>104580033</v>
      </c>
      <c r="G17" s="28">
        <f t="shared" si="0"/>
        <v>3509928</v>
      </c>
      <c r="H17" s="28">
        <f t="shared" si="0"/>
        <v>3123647</v>
      </c>
      <c r="I17" s="28">
        <f t="shared" si="0"/>
        <v>3081499</v>
      </c>
      <c r="J17" s="28">
        <f t="shared" si="0"/>
        <v>9715074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9715074</v>
      </c>
      <c r="X17" s="28">
        <f t="shared" si="0"/>
        <v>26145009</v>
      </c>
      <c r="Y17" s="28">
        <f t="shared" si="0"/>
        <v>-16429935</v>
      </c>
      <c r="Z17" s="29">
        <f>+IF(X17&lt;&gt;0,+(Y17/X17)*100,0)</f>
        <v>-62.84157331902238</v>
      </c>
      <c r="AA17" s="30">
        <f>SUM(AA6:AA16)</f>
        <v>104580033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20251170</v>
      </c>
      <c r="D38" s="32">
        <f>+D17+D27+D36</f>
        <v>0</v>
      </c>
      <c r="E38" s="33">
        <f t="shared" si="3"/>
        <v>104580033</v>
      </c>
      <c r="F38" s="2">
        <f t="shared" si="3"/>
        <v>104580033</v>
      </c>
      <c r="G38" s="2">
        <f t="shared" si="3"/>
        <v>3509928</v>
      </c>
      <c r="H38" s="2">
        <f t="shared" si="3"/>
        <v>3123647</v>
      </c>
      <c r="I38" s="2">
        <f t="shared" si="3"/>
        <v>3081499</v>
      </c>
      <c r="J38" s="2">
        <f t="shared" si="3"/>
        <v>9715074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9715074</v>
      </c>
      <c r="X38" s="2">
        <f t="shared" si="3"/>
        <v>26145009</v>
      </c>
      <c r="Y38" s="2">
        <f t="shared" si="3"/>
        <v>-16429935</v>
      </c>
      <c r="Z38" s="34">
        <f>+IF(X38&lt;&gt;0,+(Y38/X38)*100,0)</f>
        <v>-62.84157331902238</v>
      </c>
      <c r="AA38" s="35">
        <f>+AA17+AA27+AA36</f>
        <v>104580033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3509928</v>
      </c>
      <c r="I39" s="2">
        <f>+H40+I60</f>
        <v>6633575</v>
      </c>
      <c r="J39" s="2">
        <f>+G39</f>
        <v>0</v>
      </c>
      <c r="K39" s="2">
        <f>+I40+K60</f>
        <v>9715074</v>
      </c>
      <c r="L39" s="2">
        <f>+K40+L60</f>
        <v>9715074</v>
      </c>
      <c r="M39" s="2">
        <f>+L40+M60</f>
        <v>9715074</v>
      </c>
      <c r="N39" s="2">
        <f>+K39</f>
        <v>9715074</v>
      </c>
      <c r="O39" s="2">
        <f>+M40+O60</f>
        <v>9715074</v>
      </c>
      <c r="P39" s="2">
        <f>+O40+P60</f>
        <v>9715074</v>
      </c>
      <c r="Q39" s="2">
        <f>+P40+Q60</f>
        <v>9715074</v>
      </c>
      <c r="R39" s="2">
        <f>+O39</f>
        <v>9715074</v>
      </c>
      <c r="S39" s="2">
        <f>+Q40+S60</f>
        <v>9715074</v>
      </c>
      <c r="T39" s="2">
        <f>+S40+T60</f>
        <v>9715074</v>
      </c>
      <c r="U39" s="2">
        <f>+T40+U60</f>
        <v>9715074</v>
      </c>
      <c r="V39" s="2">
        <f>+S39</f>
        <v>9715074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20251170</v>
      </c>
      <c r="D40" s="43">
        <f t="shared" ref="D40:AA40" si="4">+D38+D39</f>
        <v>0</v>
      </c>
      <c r="E40" s="44">
        <f t="shared" si="4"/>
        <v>104580033</v>
      </c>
      <c r="F40" s="45">
        <f t="shared" si="4"/>
        <v>104580033</v>
      </c>
      <c r="G40" s="45">
        <f t="shared" si="4"/>
        <v>3509928</v>
      </c>
      <c r="H40" s="45">
        <f t="shared" si="4"/>
        <v>6633575</v>
      </c>
      <c r="I40" s="45">
        <f t="shared" si="4"/>
        <v>9715074</v>
      </c>
      <c r="J40" s="45">
        <f>+I40</f>
        <v>9715074</v>
      </c>
      <c r="K40" s="45">
        <f t="shared" si="4"/>
        <v>9715074</v>
      </c>
      <c r="L40" s="45">
        <f t="shared" si="4"/>
        <v>9715074</v>
      </c>
      <c r="M40" s="45">
        <f t="shared" si="4"/>
        <v>9715074</v>
      </c>
      <c r="N40" s="45">
        <f>+M40</f>
        <v>9715074</v>
      </c>
      <c r="O40" s="45">
        <f t="shared" si="4"/>
        <v>9715074</v>
      </c>
      <c r="P40" s="45">
        <f t="shared" si="4"/>
        <v>9715074</v>
      </c>
      <c r="Q40" s="45">
        <f t="shared" si="4"/>
        <v>9715074</v>
      </c>
      <c r="R40" s="45">
        <f>+Q40</f>
        <v>9715074</v>
      </c>
      <c r="S40" s="45">
        <f t="shared" si="4"/>
        <v>9715074</v>
      </c>
      <c r="T40" s="45">
        <f t="shared" si="4"/>
        <v>9715074</v>
      </c>
      <c r="U40" s="45">
        <f t="shared" si="4"/>
        <v>9715074</v>
      </c>
      <c r="V40" s="45">
        <f>+U40</f>
        <v>9715074</v>
      </c>
      <c r="W40" s="45">
        <f>+V40</f>
        <v>9715074</v>
      </c>
      <c r="X40" s="45">
        <f t="shared" si="4"/>
        <v>26145009</v>
      </c>
      <c r="Y40" s="45">
        <f t="shared" si="4"/>
        <v>-16429935</v>
      </c>
      <c r="Z40" s="46">
        <f>+IF(X40&lt;&gt;0,+(Y40/X40)*100,0)</f>
        <v>-62.84157331902238</v>
      </c>
      <c r="AA40" s="47">
        <f t="shared" si="4"/>
        <v>104580033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-6011</v>
      </c>
      <c r="F23" s="20">
        <v>-6011</v>
      </c>
      <c r="G23" s="36">
        <v>500</v>
      </c>
      <c r="H23" s="36"/>
      <c r="I23" s="36"/>
      <c r="J23" s="20">
        <v>500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500</v>
      </c>
      <c r="X23" s="20">
        <v>-1503</v>
      </c>
      <c r="Y23" s="36">
        <v>2003</v>
      </c>
      <c r="Z23" s="37">
        <v>-133.26679973386558</v>
      </c>
      <c r="AA23" s="38">
        <v>-6011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-6011</v>
      </c>
      <c r="F27" s="28">
        <f t="shared" si="1"/>
        <v>-6011</v>
      </c>
      <c r="G27" s="28">
        <f t="shared" si="1"/>
        <v>500</v>
      </c>
      <c r="H27" s="28">
        <f t="shared" si="1"/>
        <v>0</v>
      </c>
      <c r="I27" s="28">
        <f t="shared" si="1"/>
        <v>0</v>
      </c>
      <c r="J27" s="28">
        <f t="shared" si="1"/>
        <v>500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500</v>
      </c>
      <c r="X27" s="28">
        <f t="shared" si="1"/>
        <v>-1503</v>
      </c>
      <c r="Y27" s="28">
        <f t="shared" si="1"/>
        <v>2003</v>
      </c>
      <c r="Z27" s="29">
        <f>+IF(X27&lt;&gt;0,+(Y27/X27)*100,0)</f>
        <v>-133.26679973386558</v>
      </c>
      <c r="AA27" s="30">
        <f>SUM(AA21:AA26)</f>
        <v>-6011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-6011</v>
      </c>
      <c r="F38" s="2">
        <f t="shared" si="3"/>
        <v>-6011</v>
      </c>
      <c r="G38" s="2">
        <f t="shared" si="3"/>
        <v>500</v>
      </c>
      <c r="H38" s="2">
        <f t="shared" si="3"/>
        <v>0</v>
      </c>
      <c r="I38" s="2">
        <f t="shared" si="3"/>
        <v>0</v>
      </c>
      <c r="J38" s="2">
        <f t="shared" si="3"/>
        <v>500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500</v>
      </c>
      <c r="X38" s="2">
        <f t="shared" si="3"/>
        <v>-1503</v>
      </c>
      <c r="Y38" s="2">
        <f t="shared" si="3"/>
        <v>2003</v>
      </c>
      <c r="Z38" s="34">
        <f>+IF(X38&lt;&gt;0,+(Y38/X38)*100,0)</f>
        <v>-133.26679973386558</v>
      </c>
      <c r="AA38" s="35">
        <f>+AA17+AA27+AA36</f>
        <v>-6011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500</v>
      </c>
      <c r="I39" s="2">
        <f>+H40+I60</f>
        <v>500</v>
      </c>
      <c r="J39" s="2">
        <f>+G39</f>
        <v>0</v>
      </c>
      <c r="K39" s="2">
        <f>+I40+K60</f>
        <v>500</v>
      </c>
      <c r="L39" s="2">
        <f>+K40+L60</f>
        <v>500</v>
      </c>
      <c r="M39" s="2">
        <f>+L40+M60</f>
        <v>500</v>
      </c>
      <c r="N39" s="2">
        <f>+K39</f>
        <v>500</v>
      </c>
      <c r="O39" s="2">
        <f>+M40+O60</f>
        <v>500</v>
      </c>
      <c r="P39" s="2">
        <f>+O40+P60</f>
        <v>500</v>
      </c>
      <c r="Q39" s="2">
        <f>+P40+Q60</f>
        <v>500</v>
      </c>
      <c r="R39" s="2">
        <f>+O39</f>
        <v>500</v>
      </c>
      <c r="S39" s="2">
        <f>+Q40+S60</f>
        <v>500</v>
      </c>
      <c r="T39" s="2">
        <f>+S40+T60</f>
        <v>500</v>
      </c>
      <c r="U39" s="2">
        <f>+T40+U60</f>
        <v>500</v>
      </c>
      <c r="V39" s="2">
        <f>+S39</f>
        <v>500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-6011</v>
      </c>
      <c r="F40" s="45">
        <f t="shared" si="4"/>
        <v>-6011</v>
      </c>
      <c r="G40" s="45">
        <f t="shared" si="4"/>
        <v>500</v>
      </c>
      <c r="H40" s="45">
        <f t="shared" si="4"/>
        <v>500</v>
      </c>
      <c r="I40" s="45">
        <f t="shared" si="4"/>
        <v>500</v>
      </c>
      <c r="J40" s="45">
        <f>+I40</f>
        <v>500</v>
      </c>
      <c r="K40" s="45">
        <f t="shared" si="4"/>
        <v>500</v>
      </c>
      <c r="L40" s="45">
        <f t="shared" si="4"/>
        <v>500</v>
      </c>
      <c r="M40" s="45">
        <f t="shared" si="4"/>
        <v>500</v>
      </c>
      <c r="N40" s="45">
        <f>+M40</f>
        <v>500</v>
      </c>
      <c r="O40" s="45">
        <f t="shared" si="4"/>
        <v>500</v>
      </c>
      <c r="P40" s="45">
        <f t="shared" si="4"/>
        <v>500</v>
      </c>
      <c r="Q40" s="45">
        <f t="shared" si="4"/>
        <v>500</v>
      </c>
      <c r="R40" s="45">
        <f>+Q40</f>
        <v>500</v>
      </c>
      <c r="S40" s="45">
        <f t="shared" si="4"/>
        <v>500</v>
      </c>
      <c r="T40" s="45">
        <f t="shared" si="4"/>
        <v>500</v>
      </c>
      <c r="U40" s="45">
        <f t="shared" si="4"/>
        <v>500</v>
      </c>
      <c r="V40" s="45">
        <f>+U40</f>
        <v>500</v>
      </c>
      <c r="W40" s="45">
        <f>+V40</f>
        <v>500</v>
      </c>
      <c r="X40" s="45">
        <f t="shared" si="4"/>
        <v>-1503</v>
      </c>
      <c r="Y40" s="45">
        <f t="shared" si="4"/>
        <v>2003</v>
      </c>
      <c r="Z40" s="46">
        <f>+IF(X40&lt;&gt;0,+(Y40/X40)*100,0)</f>
        <v>-133.26679973386558</v>
      </c>
      <c r="AA40" s="47">
        <f t="shared" si="4"/>
        <v>-6011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-22178923</v>
      </c>
      <c r="F14" s="20">
        <v>-22178923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-5544736</v>
      </c>
      <c r="Y14" s="20">
        <v>5544736</v>
      </c>
      <c r="Z14" s="21">
        <v>-100</v>
      </c>
      <c r="AA14" s="22">
        <v>-22178923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-22178923</v>
      </c>
      <c r="F17" s="28">
        <f t="shared" si="0"/>
        <v>-22178923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-5544736</v>
      </c>
      <c r="Y17" s="28">
        <f t="shared" si="0"/>
        <v>5544736</v>
      </c>
      <c r="Z17" s="29">
        <f>+IF(X17&lt;&gt;0,+(Y17/X17)*100,0)</f>
        <v>-100</v>
      </c>
      <c r="AA17" s="30">
        <f>SUM(AA6:AA16)</f>
        <v>-22178923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-18346006</v>
      </c>
      <c r="F26" s="20">
        <v>-18346006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-4586502</v>
      </c>
      <c r="Y26" s="20">
        <v>4586502</v>
      </c>
      <c r="Z26" s="21">
        <v>-100</v>
      </c>
      <c r="AA26" s="22">
        <v>-18346006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-18346006</v>
      </c>
      <c r="F27" s="28">
        <f t="shared" si="1"/>
        <v>-18346006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-4586502</v>
      </c>
      <c r="Y27" s="28">
        <f t="shared" si="1"/>
        <v>4586502</v>
      </c>
      <c r="Z27" s="29">
        <f>+IF(X27&lt;&gt;0,+(Y27/X27)*100,0)</f>
        <v>-100</v>
      </c>
      <c r="AA27" s="30">
        <f>SUM(AA21:AA26)</f>
        <v>-18346006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-3118</v>
      </c>
      <c r="D33" s="18"/>
      <c r="E33" s="19">
        <v>199455</v>
      </c>
      <c r="F33" s="20">
        <v>199455</v>
      </c>
      <c r="G33" s="20">
        <v>-21666</v>
      </c>
      <c r="H33" s="36">
        <v>-10</v>
      </c>
      <c r="I33" s="36">
        <v>10</v>
      </c>
      <c r="J33" s="36">
        <v>-21666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-21666</v>
      </c>
      <c r="X33" s="36">
        <v>49869</v>
      </c>
      <c r="Y33" s="20">
        <v>-71535</v>
      </c>
      <c r="Z33" s="21">
        <v>-143.44582806954222</v>
      </c>
      <c r="AA33" s="22">
        <v>199455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-3118</v>
      </c>
      <c r="D36" s="26">
        <f>SUM(D31:D35)</f>
        <v>0</v>
      </c>
      <c r="E36" s="27">
        <f t="shared" si="2"/>
        <v>199455</v>
      </c>
      <c r="F36" s="28">
        <f t="shared" si="2"/>
        <v>199455</v>
      </c>
      <c r="G36" s="28">
        <f t="shared" si="2"/>
        <v>-21666</v>
      </c>
      <c r="H36" s="28">
        <f t="shared" si="2"/>
        <v>-10</v>
      </c>
      <c r="I36" s="28">
        <f t="shared" si="2"/>
        <v>10</v>
      </c>
      <c r="J36" s="28">
        <f t="shared" si="2"/>
        <v>-21666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-21666</v>
      </c>
      <c r="X36" s="28">
        <f t="shared" si="2"/>
        <v>49869</v>
      </c>
      <c r="Y36" s="28">
        <f t="shared" si="2"/>
        <v>-71535</v>
      </c>
      <c r="Z36" s="29">
        <f>+IF(X36&lt;&gt;0,+(Y36/X36)*100,0)</f>
        <v>-143.44582806954222</v>
      </c>
      <c r="AA36" s="30">
        <f>SUM(AA31:AA35)</f>
        <v>199455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-3118</v>
      </c>
      <c r="D38" s="32">
        <f>+D17+D27+D36</f>
        <v>0</v>
      </c>
      <c r="E38" s="33">
        <f t="shared" si="3"/>
        <v>-40325474</v>
      </c>
      <c r="F38" s="2">
        <f t="shared" si="3"/>
        <v>-40325474</v>
      </c>
      <c r="G38" s="2">
        <f t="shared" si="3"/>
        <v>-21666</v>
      </c>
      <c r="H38" s="2">
        <f t="shared" si="3"/>
        <v>-10</v>
      </c>
      <c r="I38" s="2">
        <f t="shared" si="3"/>
        <v>10</v>
      </c>
      <c r="J38" s="2">
        <f t="shared" si="3"/>
        <v>-21666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-21666</v>
      </c>
      <c r="X38" s="2">
        <f t="shared" si="3"/>
        <v>-10081369</v>
      </c>
      <c r="Y38" s="2">
        <f t="shared" si="3"/>
        <v>10059703</v>
      </c>
      <c r="Z38" s="34">
        <f>+IF(X38&lt;&gt;0,+(Y38/X38)*100,0)</f>
        <v>-99.78508871166207</v>
      </c>
      <c r="AA38" s="35">
        <f>+AA17+AA27+AA36</f>
        <v>-40325474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-21666</v>
      </c>
      <c r="I39" s="2">
        <f>+H40+I60</f>
        <v>-21676</v>
      </c>
      <c r="J39" s="2">
        <f>+G39</f>
        <v>0</v>
      </c>
      <c r="K39" s="2">
        <f>+I40+K60</f>
        <v>-21666</v>
      </c>
      <c r="L39" s="2">
        <f>+K40+L60</f>
        <v>-21666</v>
      </c>
      <c r="M39" s="2">
        <f>+L40+M60</f>
        <v>-21666</v>
      </c>
      <c r="N39" s="2">
        <f>+K39</f>
        <v>-21666</v>
      </c>
      <c r="O39" s="2">
        <f>+M40+O60</f>
        <v>-21666</v>
      </c>
      <c r="P39" s="2">
        <f>+O40+P60</f>
        <v>-21666</v>
      </c>
      <c r="Q39" s="2">
        <f>+P40+Q60</f>
        <v>-21666</v>
      </c>
      <c r="R39" s="2">
        <f>+O39</f>
        <v>-21666</v>
      </c>
      <c r="S39" s="2">
        <f>+Q40+S60</f>
        <v>-21666</v>
      </c>
      <c r="T39" s="2">
        <f>+S40+T60</f>
        <v>-21666</v>
      </c>
      <c r="U39" s="2">
        <f>+T40+U60</f>
        <v>-21666</v>
      </c>
      <c r="V39" s="2">
        <f>+S39</f>
        <v>-21666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-3118</v>
      </c>
      <c r="D40" s="43">
        <f t="shared" ref="D40:AA40" si="4">+D38+D39</f>
        <v>0</v>
      </c>
      <c r="E40" s="44">
        <f t="shared" si="4"/>
        <v>-40325474</v>
      </c>
      <c r="F40" s="45">
        <f t="shared" si="4"/>
        <v>-40325474</v>
      </c>
      <c r="G40" s="45">
        <f t="shared" si="4"/>
        <v>-21666</v>
      </c>
      <c r="H40" s="45">
        <f t="shared" si="4"/>
        <v>-21676</v>
      </c>
      <c r="I40" s="45">
        <f t="shared" si="4"/>
        <v>-21666</v>
      </c>
      <c r="J40" s="45">
        <f>+I40</f>
        <v>-21666</v>
      </c>
      <c r="K40" s="45">
        <f t="shared" si="4"/>
        <v>-21666</v>
      </c>
      <c r="L40" s="45">
        <f t="shared" si="4"/>
        <v>-21666</v>
      </c>
      <c r="M40" s="45">
        <f t="shared" si="4"/>
        <v>-21666</v>
      </c>
      <c r="N40" s="45">
        <f>+M40</f>
        <v>-21666</v>
      </c>
      <c r="O40" s="45">
        <f t="shared" si="4"/>
        <v>-21666</v>
      </c>
      <c r="P40" s="45">
        <f t="shared" si="4"/>
        <v>-21666</v>
      </c>
      <c r="Q40" s="45">
        <f t="shared" si="4"/>
        <v>-21666</v>
      </c>
      <c r="R40" s="45">
        <f>+Q40</f>
        <v>-21666</v>
      </c>
      <c r="S40" s="45">
        <f t="shared" si="4"/>
        <v>-21666</v>
      </c>
      <c r="T40" s="45">
        <f t="shared" si="4"/>
        <v>-21666</v>
      </c>
      <c r="U40" s="45">
        <f t="shared" si="4"/>
        <v>-21666</v>
      </c>
      <c r="V40" s="45">
        <f>+U40</f>
        <v>-21666</v>
      </c>
      <c r="W40" s="45">
        <f>+V40</f>
        <v>-21666</v>
      </c>
      <c r="X40" s="45">
        <f t="shared" si="4"/>
        <v>-10081369</v>
      </c>
      <c r="Y40" s="45">
        <f t="shared" si="4"/>
        <v>10059703</v>
      </c>
      <c r="Z40" s="46">
        <f>+IF(X40&lt;&gt;0,+(Y40/X40)*100,0)</f>
        <v>-99.78508871166207</v>
      </c>
      <c r="AA40" s="47">
        <f t="shared" si="4"/>
        <v>-40325474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-500000</v>
      </c>
      <c r="I8" s="20"/>
      <c r="J8" s="20">
        <v>-500000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-500000</v>
      </c>
      <c r="X8" s="20"/>
      <c r="Y8" s="20">
        <v>-500000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-500000</v>
      </c>
      <c r="I17" s="28">
        <f t="shared" si="0"/>
        <v>0</v>
      </c>
      <c r="J17" s="28">
        <f t="shared" si="0"/>
        <v>-500000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-500000</v>
      </c>
      <c r="X17" s="28">
        <f t="shared" si="0"/>
        <v>0</v>
      </c>
      <c r="Y17" s="28">
        <f t="shared" si="0"/>
        <v>-500000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-500000</v>
      </c>
      <c r="I38" s="2">
        <f t="shared" si="3"/>
        <v>0</v>
      </c>
      <c r="J38" s="2">
        <f t="shared" si="3"/>
        <v>-500000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-500000</v>
      </c>
      <c r="X38" s="2">
        <f t="shared" si="3"/>
        <v>0</v>
      </c>
      <c r="Y38" s="2">
        <f t="shared" si="3"/>
        <v>-500000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-500000</v>
      </c>
      <c r="J39" s="2">
        <f>+G39</f>
        <v>0</v>
      </c>
      <c r="K39" s="2">
        <f>+I40+K60</f>
        <v>-500000</v>
      </c>
      <c r="L39" s="2">
        <f>+K40+L60</f>
        <v>-500000</v>
      </c>
      <c r="M39" s="2">
        <f>+L40+M60</f>
        <v>-500000</v>
      </c>
      <c r="N39" s="2">
        <f>+K39</f>
        <v>-500000</v>
      </c>
      <c r="O39" s="2">
        <f>+M40+O60</f>
        <v>-500000</v>
      </c>
      <c r="P39" s="2">
        <f>+O40+P60</f>
        <v>-500000</v>
      </c>
      <c r="Q39" s="2">
        <f>+P40+Q60</f>
        <v>-500000</v>
      </c>
      <c r="R39" s="2">
        <f>+O39</f>
        <v>-500000</v>
      </c>
      <c r="S39" s="2">
        <f>+Q40+S60</f>
        <v>-500000</v>
      </c>
      <c r="T39" s="2">
        <f>+S40+T60</f>
        <v>-500000</v>
      </c>
      <c r="U39" s="2">
        <f>+T40+U60</f>
        <v>-500000</v>
      </c>
      <c r="V39" s="2">
        <f>+S39</f>
        <v>-500000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-500000</v>
      </c>
      <c r="I40" s="45">
        <f t="shared" si="4"/>
        <v>-500000</v>
      </c>
      <c r="J40" s="45">
        <f>+I40</f>
        <v>-500000</v>
      </c>
      <c r="K40" s="45">
        <f t="shared" si="4"/>
        <v>-500000</v>
      </c>
      <c r="L40" s="45">
        <f t="shared" si="4"/>
        <v>-500000</v>
      </c>
      <c r="M40" s="45">
        <f t="shared" si="4"/>
        <v>-500000</v>
      </c>
      <c r="N40" s="45">
        <f>+M40</f>
        <v>-500000</v>
      </c>
      <c r="O40" s="45">
        <f t="shared" si="4"/>
        <v>-500000</v>
      </c>
      <c r="P40" s="45">
        <f t="shared" si="4"/>
        <v>-500000</v>
      </c>
      <c r="Q40" s="45">
        <f t="shared" si="4"/>
        <v>-500000</v>
      </c>
      <c r="R40" s="45">
        <f>+Q40</f>
        <v>-500000</v>
      </c>
      <c r="S40" s="45">
        <f t="shared" si="4"/>
        <v>-500000</v>
      </c>
      <c r="T40" s="45">
        <f t="shared" si="4"/>
        <v>-500000</v>
      </c>
      <c r="U40" s="45">
        <f t="shared" si="4"/>
        <v>-500000</v>
      </c>
      <c r="V40" s="45">
        <f>+U40</f>
        <v>-500000</v>
      </c>
      <c r="W40" s="45">
        <f>+V40</f>
        <v>-500000</v>
      </c>
      <c r="X40" s="45">
        <f t="shared" si="4"/>
        <v>0</v>
      </c>
      <c r="Y40" s="45">
        <f t="shared" si="4"/>
        <v>-500000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-44360251</v>
      </c>
      <c r="F14" s="20">
        <v>-44360251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-11090013</v>
      </c>
      <c r="Y14" s="20">
        <v>11090013</v>
      </c>
      <c r="Z14" s="21">
        <v>-100</v>
      </c>
      <c r="AA14" s="22">
        <v>-44360251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-44360251</v>
      </c>
      <c r="F17" s="28">
        <f t="shared" si="0"/>
        <v>-44360251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-11090013</v>
      </c>
      <c r="Y17" s="28">
        <f t="shared" si="0"/>
        <v>11090013</v>
      </c>
      <c r="Z17" s="29">
        <f>+IF(X17&lt;&gt;0,+(Y17/X17)*100,0)</f>
        <v>-100</v>
      </c>
      <c r="AA17" s="30">
        <f>SUM(AA6:AA16)</f>
        <v>-44360251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-44360251</v>
      </c>
      <c r="F38" s="2">
        <f t="shared" si="3"/>
        <v>-44360251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-11090013</v>
      </c>
      <c r="Y38" s="2">
        <f t="shared" si="3"/>
        <v>11090013</v>
      </c>
      <c r="Z38" s="34">
        <f>+IF(X38&lt;&gt;0,+(Y38/X38)*100,0)</f>
        <v>-100</v>
      </c>
      <c r="AA38" s="35">
        <f>+AA17+AA27+AA36</f>
        <v>-44360251</v>
      </c>
    </row>
    <row r="39" spans="1:27" ht="13.5" x14ac:dyDescent="0.25">
      <c r="A39" s="23" t="s">
        <v>61</v>
      </c>
      <c r="B39" s="17"/>
      <c r="C39" s="32"/>
      <c r="D39" s="32"/>
      <c r="E39" s="33">
        <v>-15228552</v>
      </c>
      <c r="F39" s="2">
        <v>-15228552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-15228552</v>
      </c>
      <c r="Y39" s="2">
        <f>+W39-X39</f>
        <v>15228552</v>
      </c>
      <c r="Z39" s="34">
        <f>+IF(X39&lt;&gt;0,+(Y39/X39)*100,0)</f>
        <v>-100</v>
      </c>
      <c r="AA39" s="35">
        <v>-15228552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-59588803</v>
      </c>
      <c r="F40" s="45">
        <f t="shared" si="4"/>
        <v>-59588803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-26318565</v>
      </c>
      <c r="Y40" s="45">
        <f t="shared" si="4"/>
        <v>26318565</v>
      </c>
      <c r="Z40" s="46">
        <f>+IF(X40&lt;&gt;0,+(Y40/X40)*100,0)</f>
        <v>-100</v>
      </c>
      <c r="AA40" s="47">
        <f t="shared" si="4"/>
        <v>-59588803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-7000000</v>
      </c>
      <c r="F26" s="20">
        <v>-7000000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-1750003</v>
      </c>
      <c r="Y26" s="20">
        <v>1750003</v>
      </c>
      <c r="Z26" s="21">
        <v>-100</v>
      </c>
      <c r="AA26" s="22">
        <v>-7000000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-7000000</v>
      </c>
      <c r="F27" s="28">
        <f t="shared" si="1"/>
        <v>-7000000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-1750003</v>
      </c>
      <c r="Y27" s="28">
        <f t="shared" si="1"/>
        <v>1750003</v>
      </c>
      <c r="Z27" s="29">
        <f>+IF(X27&lt;&gt;0,+(Y27/X27)*100,0)</f>
        <v>-100</v>
      </c>
      <c r="AA27" s="30">
        <f>SUM(AA21:AA26)</f>
        <v>-7000000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19126</v>
      </c>
      <c r="F33" s="20">
        <v>19126</v>
      </c>
      <c r="G33" s="20">
        <v>-1594</v>
      </c>
      <c r="H33" s="36"/>
      <c r="I33" s="36"/>
      <c r="J33" s="36">
        <v>-1594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-1594</v>
      </c>
      <c r="X33" s="36">
        <v>4780</v>
      </c>
      <c r="Y33" s="20">
        <v>-6374</v>
      </c>
      <c r="Z33" s="21">
        <v>-133.34728033472803</v>
      </c>
      <c r="AA33" s="22">
        <v>19126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19126</v>
      </c>
      <c r="F36" s="28">
        <f t="shared" si="2"/>
        <v>19126</v>
      </c>
      <c r="G36" s="28">
        <f t="shared" si="2"/>
        <v>-1594</v>
      </c>
      <c r="H36" s="28">
        <f t="shared" si="2"/>
        <v>0</v>
      </c>
      <c r="I36" s="28">
        <f t="shared" si="2"/>
        <v>0</v>
      </c>
      <c r="J36" s="28">
        <f t="shared" si="2"/>
        <v>-1594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-1594</v>
      </c>
      <c r="X36" s="28">
        <f t="shared" si="2"/>
        <v>4780</v>
      </c>
      <c r="Y36" s="28">
        <f t="shared" si="2"/>
        <v>-6374</v>
      </c>
      <c r="Z36" s="29">
        <f>+IF(X36&lt;&gt;0,+(Y36/X36)*100,0)</f>
        <v>-133.34728033472803</v>
      </c>
      <c r="AA36" s="30">
        <f>SUM(AA31:AA35)</f>
        <v>19126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-6980874</v>
      </c>
      <c r="F38" s="2">
        <f t="shared" si="3"/>
        <v>-6980874</v>
      </c>
      <c r="G38" s="2">
        <f t="shared" si="3"/>
        <v>-1594</v>
      </c>
      <c r="H38" s="2">
        <f t="shared" si="3"/>
        <v>0</v>
      </c>
      <c r="I38" s="2">
        <f t="shared" si="3"/>
        <v>0</v>
      </c>
      <c r="J38" s="2">
        <f t="shared" si="3"/>
        <v>-1594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-1594</v>
      </c>
      <c r="X38" s="2">
        <f t="shared" si="3"/>
        <v>-1745223</v>
      </c>
      <c r="Y38" s="2">
        <f t="shared" si="3"/>
        <v>1743629</v>
      </c>
      <c r="Z38" s="34">
        <f>+IF(X38&lt;&gt;0,+(Y38/X38)*100,0)</f>
        <v>-99.908664967170381</v>
      </c>
      <c r="AA38" s="35">
        <f>+AA17+AA27+AA36</f>
        <v>-6980874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-1594</v>
      </c>
      <c r="I39" s="2">
        <f>+H40+I60</f>
        <v>-1594</v>
      </c>
      <c r="J39" s="2">
        <f>+G39</f>
        <v>0</v>
      </c>
      <c r="K39" s="2">
        <f>+I40+K60</f>
        <v>-1594</v>
      </c>
      <c r="L39" s="2">
        <f>+K40+L60</f>
        <v>-1594</v>
      </c>
      <c r="M39" s="2">
        <f>+L40+M60</f>
        <v>-1594</v>
      </c>
      <c r="N39" s="2">
        <f>+K39</f>
        <v>-1594</v>
      </c>
      <c r="O39" s="2">
        <f>+M40+O60</f>
        <v>-1594</v>
      </c>
      <c r="P39" s="2">
        <f>+O40+P60</f>
        <v>-1594</v>
      </c>
      <c r="Q39" s="2">
        <f>+P40+Q60</f>
        <v>-1594</v>
      </c>
      <c r="R39" s="2">
        <f>+O39</f>
        <v>-1594</v>
      </c>
      <c r="S39" s="2">
        <f>+Q40+S60</f>
        <v>-1594</v>
      </c>
      <c r="T39" s="2">
        <f>+S40+T60</f>
        <v>-1594</v>
      </c>
      <c r="U39" s="2">
        <f>+T40+U60</f>
        <v>-1594</v>
      </c>
      <c r="V39" s="2">
        <f>+S39</f>
        <v>-1594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-6980874</v>
      </c>
      <c r="F40" s="45">
        <f t="shared" si="4"/>
        <v>-6980874</v>
      </c>
      <c r="G40" s="45">
        <f t="shared" si="4"/>
        <v>-1594</v>
      </c>
      <c r="H40" s="45">
        <f t="shared" si="4"/>
        <v>-1594</v>
      </c>
      <c r="I40" s="45">
        <f t="shared" si="4"/>
        <v>-1594</v>
      </c>
      <c r="J40" s="45">
        <f>+I40</f>
        <v>-1594</v>
      </c>
      <c r="K40" s="45">
        <f t="shared" si="4"/>
        <v>-1594</v>
      </c>
      <c r="L40" s="45">
        <f t="shared" si="4"/>
        <v>-1594</v>
      </c>
      <c r="M40" s="45">
        <f t="shared" si="4"/>
        <v>-1594</v>
      </c>
      <c r="N40" s="45">
        <f>+M40</f>
        <v>-1594</v>
      </c>
      <c r="O40" s="45">
        <f t="shared" si="4"/>
        <v>-1594</v>
      </c>
      <c r="P40" s="45">
        <f t="shared" si="4"/>
        <v>-1594</v>
      </c>
      <c r="Q40" s="45">
        <f t="shared" si="4"/>
        <v>-1594</v>
      </c>
      <c r="R40" s="45">
        <f>+Q40</f>
        <v>-1594</v>
      </c>
      <c r="S40" s="45">
        <f t="shared" si="4"/>
        <v>-1594</v>
      </c>
      <c r="T40" s="45">
        <f t="shared" si="4"/>
        <v>-1594</v>
      </c>
      <c r="U40" s="45">
        <f t="shared" si="4"/>
        <v>-1594</v>
      </c>
      <c r="V40" s="45">
        <f>+U40</f>
        <v>-1594</v>
      </c>
      <c r="W40" s="45">
        <f>+V40</f>
        <v>-1594</v>
      </c>
      <c r="X40" s="45">
        <f t="shared" si="4"/>
        <v>-1745223</v>
      </c>
      <c r="Y40" s="45">
        <f t="shared" si="4"/>
        <v>1743629</v>
      </c>
      <c r="Z40" s="46">
        <f>+IF(X40&lt;&gt;0,+(Y40/X40)*100,0)</f>
        <v>-99.908664967170381</v>
      </c>
      <c r="AA40" s="47">
        <f t="shared" si="4"/>
        <v>-6980874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-5340000</v>
      </c>
      <c r="F26" s="20">
        <v>-5340000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-1335009</v>
      </c>
      <c r="Y26" s="20">
        <v>1335009</v>
      </c>
      <c r="Z26" s="21">
        <v>-100</v>
      </c>
      <c r="AA26" s="22">
        <v>-5340000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-5340000</v>
      </c>
      <c r="F27" s="28">
        <f t="shared" si="1"/>
        <v>-5340000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-1335009</v>
      </c>
      <c r="Y27" s="28">
        <f t="shared" si="1"/>
        <v>1335009</v>
      </c>
      <c r="Z27" s="29">
        <f>+IF(X27&lt;&gt;0,+(Y27/X27)*100,0)</f>
        <v>-100</v>
      </c>
      <c r="AA27" s="30">
        <f>SUM(AA21:AA26)</f>
        <v>-5340000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-5340000</v>
      </c>
      <c r="F38" s="2">
        <f t="shared" si="3"/>
        <v>-5340000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-1335009</v>
      </c>
      <c r="Y38" s="2">
        <f t="shared" si="3"/>
        <v>1335009</v>
      </c>
      <c r="Z38" s="34">
        <f>+IF(X38&lt;&gt;0,+(Y38/X38)*100,0)</f>
        <v>-100</v>
      </c>
      <c r="AA38" s="35">
        <f>+AA17+AA27+AA36</f>
        <v>-5340000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-5340000</v>
      </c>
      <c r="F40" s="45">
        <f t="shared" si="4"/>
        <v>-5340000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-1335009</v>
      </c>
      <c r="Y40" s="45">
        <f t="shared" si="4"/>
        <v>1335009</v>
      </c>
      <c r="Z40" s="46">
        <f>+IF(X40&lt;&gt;0,+(Y40/X40)*100,0)</f>
        <v>-100</v>
      </c>
      <c r="AA40" s="47">
        <f t="shared" si="4"/>
        <v>-5340000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-6975882</v>
      </c>
      <c r="D14" s="18"/>
      <c r="E14" s="19">
        <v>-13118900</v>
      </c>
      <c r="F14" s="20">
        <v>-13118900</v>
      </c>
      <c r="G14" s="20">
        <v>-1705004</v>
      </c>
      <c r="H14" s="20">
        <v>-1671215</v>
      </c>
      <c r="I14" s="20">
        <v>-24225</v>
      </c>
      <c r="J14" s="20">
        <v>-3400444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-3400444</v>
      </c>
      <c r="X14" s="20">
        <v>-3279726</v>
      </c>
      <c r="Y14" s="20">
        <v>-120718</v>
      </c>
      <c r="Z14" s="21">
        <v>3.6807343052437913</v>
      </c>
      <c r="AA14" s="22">
        <v>-13118900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-6975882</v>
      </c>
      <c r="D17" s="26">
        <f>SUM(D6:D16)</f>
        <v>0</v>
      </c>
      <c r="E17" s="27">
        <f t="shared" si="0"/>
        <v>-13118900</v>
      </c>
      <c r="F17" s="28">
        <f t="shared" si="0"/>
        <v>-13118900</v>
      </c>
      <c r="G17" s="28">
        <f t="shared" si="0"/>
        <v>-1705004</v>
      </c>
      <c r="H17" s="28">
        <f t="shared" si="0"/>
        <v>-1671215</v>
      </c>
      <c r="I17" s="28">
        <f t="shared" si="0"/>
        <v>-24225</v>
      </c>
      <c r="J17" s="28">
        <f t="shared" si="0"/>
        <v>-3400444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-3400444</v>
      </c>
      <c r="X17" s="28">
        <f t="shared" si="0"/>
        <v>-3279726</v>
      </c>
      <c r="Y17" s="28">
        <f t="shared" si="0"/>
        <v>-120718</v>
      </c>
      <c r="Z17" s="29">
        <f>+IF(X17&lt;&gt;0,+(Y17/X17)*100,0)</f>
        <v>3.6807343052437913</v>
      </c>
      <c r="AA17" s="30">
        <f>SUM(AA6:AA16)</f>
        <v>-13118900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-347032</v>
      </c>
      <c r="F33" s="20">
        <v>-347032</v>
      </c>
      <c r="G33" s="20">
        <v>347032</v>
      </c>
      <c r="H33" s="36">
        <v>-347032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-86758</v>
      </c>
      <c r="Y33" s="20">
        <v>86758</v>
      </c>
      <c r="Z33" s="21">
        <v>-100</v>
      </c>
      <c r="AA33" s="22">
        <v>-347032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-347032</v>
      </c>
      <c r="F36" s="28">
        <f t="shared" si="2"/>
        <v>-347032</v>
      </c>
      <c r="G36" s="28">
        <f t="shared" si="2"/>
        <v>347032</v>
      </c>
      <c r="H36" s="28">
        <f t="shared" si="2"/>
        <v>-347032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-86758</v>
      </c>
      <c r="Y36" s="28">
        <f t="shared" si="2"/>
        <v>86758</v>
      </c>
      <c r="Z36" s="29">
        <f>+IF(X36&lt;&gt;0,+(Y36/X36)*100,0)</f>
        <v>-100</v>
      </c>
      <c r="AA36" s="30">
        <f>SUM(AA31:AA35)</f>
        <v>-347032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-6975882</v>
      </c>
      <c r="D38" s="32">
        <f>+D17+D27+D36</f>
        <v>0</v>
      </c>
      <c r="E38" s="33">
        <f t="shared" si="3"/>
        <v>-13465932</v>
      </c>
      <c r="F38" s="2">
        <f t="shared" si="3"/>
        <v>-13465932</v>
      </c>
      <c r="G38" s="2">
        <f t="shared" si="3"/>
        <v>-1357972</v>
      </c>
      <c r="H38" s="2">
        <f t="shared" si="3"/>
        <v>-2018247</v>
      </c>
      <c r="I38" s="2">
        <f t="shared" si="3"/>
        <v>-24225</v>
      </c>
      <c r="J38" s="2">
        <f t="shared" si="3"/>
        <v>-3400444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-3400444</v>
      </c>
      <c r="X38" s="2">
        <f t="shared" si="3"/>
        <v>-3366484</v>
      </c>
      <c r="Y38" s="2">
        <f t="shared" si="3"/>
        <v>-33960</v>
      </c>
      <c r="Z38" s="34">
        <f>+IF(X38&lt;&gt;0,+(Y38/X38)*100,0)</f>
        <v>1.0087676044205172</v>
      </c>
      <c r="AA38" s="35">
        <f>+AA17+AA27+AA36</f>
        <v>-13465932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-1357972</v>
      </c>
      <c r="I39" s="2">
        <f>+H40+I60</f>
        <v>-3376219</v>
      </c>
      <c r="J39" s="2">
        <f>+G39</f>
        <v>0</v>
      </c>
      <c r="K39" s="2">
        <f>+I40+K60</f>
        <v>-3400444</v>
      </c>
      <c r="L39" s="2">
        <f>+K40+L60</f>
        <v>-3400444</v>
      </c>
      <c r="M39" s="2">
        <f>+L40+M60</f>
        <v>-3400444</v>
      </c>
      <c r="N39" s="2">
        <f>+K39</f>
        <v>-3400444</v>
      </c>
      <c r="O39" s="2">
        <f>+M40+O60</f>
        <v>-3400444</v>
      </c>
      <c r="P39" s="2">
        <f>+O40+P60</f>
        <v>-3400444</v>
      </c>
      <c r="Q39" s="2">
        <f>+P40+Q60</f>
        <v>-3400444</v>
      </c>
      <c r="R39" s="2">
        <f>+O39</f>
        <v>-3400444</v>
      </c>
      <c r="S39" s="2">
        <f>+Q40+S60</f>
        <v>-3400444</v>
      </c>
      <c r="T39" s="2">
        <f>+S40+T60</f>
        <v>-3400444</v>
      </c>
      <c r="U39" s="2">
        <f>+T40+U60</f>
        <v>-3400444</v>
      </c>
      <c r="V39" s="2">
        <f>+S39</f>
        <v>-3400444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-6975882</v>
      </c>
      <c r="D40" s="43">
        <f t="shared" ref="D40:AA40" si="4">+D38+D39</f>
        <v>0</v>
      </c>
      <c r="E40" s="44">
        <f t="shared" si="4"/>
        <v>-13465932</v>
      </c>
      <c r="F40" s="45">
        <f t="shared" si="4"/>
        <v>-13465932</v>
      </c>
      <c r="G40" s="45">
        <f t="shared" si="4"/>
        <v>-1357972</v>
      </c>
      <c r="H40" s="45">
        <f t="shared" si="4"/>
        <v>-3376219</v>
      </c>
      <c r="I40" s="45">
        <f t="shared" si="4"/>
        <v>-3400444</v>
      </c>
      <c r="J40" s="45">
        <f>+I40</f>
        <v>-3400444</v>
      </c>
      <c r="K40" s="45">
        <f t="shared" si="4"/>
        <v>-3400444</v>
      </c>
      <c r="L40" s="45">
        <f t="shared" si="4"/>
        <v>-3400444</v>
      </c>
      <c r="M40" s="45">
        <f t="shared" si="4"/>
        <v>-3400444</v>
      </c>
      <c r="N40" s="45">
        <f>+M40</f>
        <v>-3400444</v>
      </c>
      <c r="O40" s="45">
        <f t="shared" si="4"/>
        <v>-3400444</v>
      </c>
      <c r="P40" s="45">
        <f t="shared" si="4"/>
        <v>-3400444</v>
      </c>
      <c r="Q40" s="45">
        <f t="shared" si="4"/>
        <v>-3400444</v>
      </c>
      <c r="R40" s="45">
        <f>+Q40</f>
        <v>-3400444</v>
      </c>
      <c r="S40" s="45">
        <f t="shared" si="4"/>
        <v>-3400444</v>
      </c>
      <c r="T40" s="45">
        <f t="shared" si="4"/>
        <v>-3400444</v>
      </c>
      <c r="U40" s="45">
        <f t="shared" si="4"/>
        <v>-3400444</v>
      </c>
      <c r="V40" s="45">
        <f>+U40</f>
        <v>-3400444</v>
      </c>
      <c r="W40" s="45">
        <f>+V40</f>
        <v>-3400444</v>
      </c>
      <c r="X40" s="45">
        <f t="shared" si="4"/>
        <v>-3366484</v>
      </c>
      <c r="Y40" s="45">
        <f t="shared" si="4"/>
        <v>-33960</v>
      </c>
      <c r="Z40" s="46">
        <f>+IF(X40&lt;&gt;0,+(Y40/X40)*100,0)</f>
        <v>1.0087676044205172</v>
      </c>
      <c r="AA40" s="47">
        <f t="shared" si="4"/>
        <v>-13465932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23</v>
      </c>
      <c r="F14" s="20">
        <v>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23</v>
      </c>
      <c r="Y14" s="20">
        <v>-23</v>
      </c>
      <c r="Z14" s="21">
        <v>-100</v>
      </c>
      <c r="AA14" s="22">
        <v>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</v>
      </c>
      <c r="F17" s="28">
        <f t="shared" si="0"/>
        <v>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</v>
      </c>
      <c r="Y17" s="28">
        <f t="shared" si="0"/>
        <v>-23</v>
      </c>
      <c r="Z17" s="29">
        <f>+IF(X17&lt;&gt;0,+(Y17/X17)*100,0)</f>
        <v>-100</v>
      </c>
      <c r="AA17" s="30">
        <f>SUM(AA6:AA16)</f>
        <v>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23</v>
      </c>
      <c r="F38" s="2">
        <f t="shared" si="3"/>
        <v>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23</v>
      </c>
      <c r="Y38" s="2">
        <f t="shared" si="3"/>
        <v>-23</v>
      </c>
      <c r="Z38" s="34">
        <f>+IF(X38&lt;&gt;0,+(Y38/X38)*100,0)</f>
        <v>-100</v>
      </c>
      <c r="AA38" s="35">
        <f>+AA17+AA27+AA36</f>
        <v>23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23</v>
      </c>
      <c r="F40" s="45">
        <f t="shared" si="4"/>
        <v>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23</v>
      </c>
      <c r="Y40" s="45">
        <f t="shared" si="4"/>
        <v>-23</v>
      </c>
      <c r="Z40" s="46">
        <f>+IF(X40&lt;&gt;0,+(Y40/X40)*100,0)</f>
        <v>-100</v>
      </c>
      <c r="AA40" s="47">
        <f t="shared" si="4"/>
        <v>23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</v>
      </c>
      <c r="F14" s="20">
        <v>-3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</v>
      </c>
      <c r="Y14" s="20">
        <v>3</v>
      </c>
      <c r="Z14" s="21">
        <v>-100</v>
      </c>
      <c r="AA14" s="22">
        <v>-3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</v>
      </c>
      <c r="F17" s="28">
        <f t="shared" si="0"/>
        <v>-3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</v>
      </c>
      <c r="Y17" s="28">
        <f t="shared" si="0"/>
        <v>3</v>
      </c>
      <c r="Z17" s="29">
        <f>+IF(X17&lt;&gt;0,+(Y17/X17)*100,0)</f>
        <v>-100</v>
      </c>
      <c r="AA17" s="30">
        <f>SUM(AA6:AA16)</f>
        <v>-3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</v>
      </c>
      <c r="F38" s="2">
        <f t="shared" si="3"/>
        <v>-3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</v>
      </c>
      <c r="Y38" s="2">
        <f t="shared" si="3"/>
        <v>3</v>
      </c>
      <c r="Z38" s="34">
        <f>+IF(X38&lt;&gt;0,+(Y38/X38)*100,0)</f>
        <v>-100</v>
      </c>
      <c r="AA38" s="35">
        <f>+AA17+AA27+AA36</f>
        <v>-3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</v>
      </c>
      <c r="F40" s="45">
        <f t="shared" si="4"/>
        <v>-3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</v>
      </c>
      <c r="Y40" s="45">
        <f t="shared" si="4"/>
        <v>3</v>
      </c>
      <c r="Z40" s="46">
        <f>+IF(X40&lt;&gt;0,+(Y40/X40)*100,0)</f>
        <v>-100</v>
      </c>
      <c r="AA40" s="47">
        <f t="shared" si="4"/>
        <v>-3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13</v>
      </c>
      <c r="F14" s="20">
        <v>13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13</v>
      </c>
      <c r="Y14" s="20">
        <v>-13</v>
      </c>
      <c r="Z14" s="21">
        <v>-100</v>
      </c>
      <c r="AA14" s="22">
        <v>13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</v>
      </c>
      <c r="F17" s="28">
        <f t="shared" si="0"/>
        <v>13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</v>
      </c>
      <c r="Y17" s="28">
        <f t="shared" si="0"/>
        <v>-13</v>
      </c>
      <c r="Z17" s="29">
        <f>+IF(X17&lt;&gt;0,+(Y17/X17)*100,0)</f>
        <v>-100</v>
      </c>
      <c r="AA17" s="30">
        <f>SUM(AA6:AA16)</f>
        <v>13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12500000</v>
      </c>
      <c r="F26" s="20">
        <v>12500000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3125006</v>
      </c>
      <c r="Y26" s="20">
        <v>-3125006</v>
      </c>
      <c r="Z26" s="21">
        <v>-100</v>
      </c>
      <c r="AA26" s="22">
        <v>12500000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12500000</v>
      </c>
      <c r="F27" s="28">
        <f t="shared" si="1"/>
        <v>12500000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3125006</v>
      </c>
      <c r="Y27" s="28">
        <f t="shared" si="1"/>
        <v>-3125006</v>
      </c>
      <c r="Z27" s="29">
        <f>+IF(X27&lt;&gt;0,+(Y27/X27)*100,0)</f>
        <v>-100</v>
      </c>
      <c r="AA27" s="30">
        <f>SUM(AA21:AA26)</f>
        <v>12500000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12500013</v>
      </c>
      <c r="F38" s="2">
        <f t="shared" si="3"/>
        <v>12500013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3125019</v>
      </c>
      <c r="Y38" s="2">
        <f t="shared" si="3"/>
        <v>-3125019</v>
      </c>
      <c r="Z38" s="34">
        <f>+IF(X38&lt;&gt;0,+(Y38/X38)*100,0)</f>
        <v>-100</v>
      </c>
      <c r="AA38" s="35">
        <f>+AA17+AA27+AA36</f>
        <v>12500013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12500013</v>
      </c>
      <c r="F40" s="45">
        <f t="shared" si="4"/>
        <v>12500013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3125019</v>
      </c>
      <c r="Y40" s="45">
        <f t="shared" si="4"/>
        <v>-3125019</v>
      </c>
      <c r="Z40" s="46">
        <f>+IF(X40&lt;&gt;0,+(Y40/X40)*100,0)</f>
        <v>-100</v>
      </c>
      <c r="AA40" s="47">
        <f t="shared" si="4"/>
        <v>12500013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</v>
      </c>
      <c r="F33" s="20">
        <v>1</v>
      </c>
      <c r="G33" s="20">
        <v>-593</v>
      </c>
      <c r="H33" s="36">
        <v>593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1</v>
      </c>
      <c r="Y33" s="20">
        <v>-1</v>
      </c>
      <c r="Z33" s="21">
        <v>-100</v>
      </c>
      <c r="AA33" s="22">
        <v>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</v>
      </c>
      <c r="F36" s="28">
        <f t="shared" si="2"/>
        <v>1</v>
      </c>
      <c r="G36" s="28">
        <f t="shared" si="2"/>
        <v>-593</v>
      </c>
      <c r="H36" s="28">
        <f t="shared" si="2"/>
        <v>593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</v>
      </c>
      <c r="Y36" s="28">
        <f t="shared" si="2"/>
        <v>-1</v>
      </c>
      <c r="Z36" s="29">
        <f>+IF(X36&lt;&gt;0,+(Y36/X36)*100,0)</f>
        <v>-100</v>
      </c>
      <c r="AA36" s="30">
        <f>SUM(AA31:AA35)</f>
        <v>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</v>
      </c>
      <c r="F38" s="2">
        <f t="shared" si="3"/>
        <v>1</v>
      </c>
      <c r="G38" s="2">
        <f t="shared" si="3"/>
        <v>-593</v>
      </c>
      <c r="H38" s="2">
        <f t="shared" si="3"/>
        <v>593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</v>
      </c>
      <c r="Y38" s="2">
        <f t="shared" si="3"/>
        <v>-1</v>
      </c>
      <c r="Z38" s="34">
        <f>+IF(X38&lt;&gt;0,+(Y38/X38)*100,0)</f>
        <v>-100</v>
      </c>
      <c r="AA38" s="35">
        <f>+AA17+AA27+AA36</f>
        <v>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-593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</v>
      </c>
      <c r="F40" s="45">
        <f t="shared" si="4"/>
        <v>1</v>
      </c>
      <c r="G40" s="45">
        <f t="shared" si="4"/>
        <v>-593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</v>
      </c>
      <c r="Y40" s="45">
        <f t="shared" si="4"/>
        <v>-1</v>
      </c>
      <c r="Z40" s="46">
        <f>+IF(X40&lt;&gt;0,+(Y40/X40)*100,0)</f>
        <v>-100</v>
      </c>
      <c r="AA40" s="47">
        <f t="shared" si="4"/>
        <v>1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1500000</v>
      </c>
      <c r="F14" s="20">
        <v>1500000</v>
      </c>
      <c r="G14" s="20"/>
      <c r="H14" s="20">
        <v>125940</v>
      </c>
      <c r="I14" s="20">
        <v>307853</v>
      </c>
      <c r="J14" s="20">
        <v>433793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433793</v>
      </c>
      <c r="X14" s="20">
        <v>375000</v>
      </c>
      <c r="Y14" s="20">
        <v>58793</v>
      </c>
      <c r="Z14" s="21">
        <v>15.678133333333333</v>
      </c>
      <c r="AA14" s="22">
        <v>1500000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1500000</v>
      </c>
      <c r="F17" s="28">
        <f t="shared" si="0"/>
        <v>1500000</v>
      </c>
      <c r="G17" s="28">
        <f t="shared" si="0"/>
        <v>0</v>
      </c>
      <c r="H17" s="28">
        <f t="shared" si="0"/>
        <v>125940</v>
      </c>
      <c r="I17" s="28">
        <f t="shared" si="0"/>
        <v>307853</v>
      </c>
      <c r="J17" s="28">
        <f t="shared" si="0"/>
        <v>433793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433793</v>
      </c>
      <c r="X17" s="28">
        <f t="shared" si="0"/>
        <v>375000</v>
      </c>
      <c r="Y17" s="28">
        <f t="shared" si="0"/>
        <v>58793</v>
      </c>
      <c r="Z17" s="29">
        <f>+IF(X17&lt;&gt;0,+(Y17/X17)*100,0)</f>
        <v>15.678133333333333</v>
      </c>
      <c r="AA17" s="30">
        <f>SUM(AA6:AA16)</f>
        <v>1500000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1500000</v>
      </c>
      <c r="F38" s="2">
        <f t="shared" si="3"/>
        <v>1500000</v>
      </c>
      <c r="G38" s="2">
        <f t="shared" si="3"/>
        <v>0</v>
      </c>
      <c r="H38" s="2">
        <f t="shared" si="3"/>
        <v>125940</v>
      </c>
      <c r="I38" s="2">
        <f t="shared" si="3"/>
        <v>307853</v>
      </c>
      <c r="J38" s="2">
        <f t="shared" si="3"/>
        <v>433793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433793</v>
      </c>
      <c r="X38" s="2">
        <f t="shared" si="3"/>
        <v>375000</v>
      </c>
      <c r="Y38" s="2">
        <f t="shared" si="3"/>
        <v>58793</v>
      </c>
      <c r="Z38" s="34">
        <f>+IF(X38&lt;&gt;0,+(Y38/X38)*100,0)</f>
        <v>15.678133333333333</v>
      </c>
      <c r="AA38" s="35">
        <f>+AA17+AA27+AA36</f>
        <v>1500000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125940</v>
      </c>
      <c r="J39" s="2">
        <f>+G39</f>
        <v>0</v>
      </c>
      <c r="K39" s="2">
        <f>+I40+K60</f>
        <v>433793</v>
      </c>
      <c r="L39" s="2">
        <f>+K40+L60</f>
        <v>433793</v>
      </c>
      <c r="M39" s="2">
        <f>+L40+M60</f>
        <v>433793</v>
      </c>
      <c r="N39" s="2">
        <f>+K39</f>
        <v>433793</v>
      </c>
      <c r="O39" s="2">
        <f>+M40+O60</f>
        <v>433793</v>
      </c>
      <c r="P39" s="2">
        <f>+O40+P60</f>
        <v>433793</v>
      </c>
      <c r="Q39" s="2">
        <f>+P40+Q60</f>
        <v>433793</v>
      </c>
      <c r="R39" s="2">
        <f>+O39</f>
        <v>433793</v>
      </c>
      <c r="S39" s="2">
        <f>+Q40+S60</f>
        <v>433793</v>
      </c>
      <c r="T39" s="2">
        <f>+S40+T60</f>
        <v>433793</v>
      </c>
      <c r="U39" s="2">
        <f>+T40+U60</f>
        <v>433793</v>
      </c>
      <c r="V39" s="2">
        <f>+S39</f>
        <v>433793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1500000</v>
      </c>
      <c r="F40" s="45">
        <f t="shared" si="4"/>
        <v>1500000</v>
      </c>
      <c r="G40" s="45">
        <f t="shared" si="4"/>
        <v>0</v>
      </c>
      <c r="H40" s="45">
        <f t="shared" si="4"/>
        <v>125940</v>
      </c>
      <c r="I40" s="45">
        <f t="shared" si="4"/>
        <v>433793</v>
      </c>
      <c r="J40" s="45">
        <f>+I40</f>
        <v>433793</v>
      </c>
      <c r="K40" s="45">
        <f t="shared" si="4"/>
        <v>433793</v>
      </c>
      <c r="L40" s="45">
        <f t="shared" si="4"/>
        <v>433793</v>
      </c>
      <c r="M40" s="45">
        <f t="shared" si="4"/>
        <v>433793</v>
      </c>
      <c r="N40" s="45">
        <f>+M40</f>
        <v>433793</v>
      </c>
      <c r="O40" s="45">
        <f t="shared" si="4"/>
        <v>433793</v>
      </c>
      <c r="P40" s="45">
        <f t="shared" si="4"/>
        <v>433793</v>
      </c>
      <c r="Q40" s="45">
        <f t="shared" si="4"/>
        <v>433793</v>
      </c>
      <c r="R40" s="45">
        <f>+Q40</f>
        <v>433793</v>
      </c>
      <c r="S40" s="45">
        <f t="shared" si="4"/>
        <v>433793</v>
      </c>
      <c r="T40" s="45">
        <f t="shared" si="4"/>
        <v>433793</v>
      </c>
      <c r="U40" s="45">
        <f t="shared" si="4"/>
        <v>433793</v>
      </c>
      <c r="V40" s="45">
        <f>+U40</f>
        <v>433793</v>
      </c>
      <c r="W40" s="45">
        <f>+V40</f>
        <v>433793</v>
      </c>
      <c r="X40" s="45">
        <f t="shared" si="4"/>
        <v>375000</v>
      </c>
      <c r="Y40" s="45">
        <f t="shared" si="4"/>
        <v>58793</v>
      </c>
      <c r="Z40" s="46">
        <f>+IF(X40&lt;&gt;0,+(Y40/X40)*100,0)</f>
        <v>15.678133333333333</v>
      </c>
      <c r="AA40" s="47">
        <f t="shared" si="4"/>
        <v>1500000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-26187276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-26187276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-26187276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-26187276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30979024</v>
      </c>
      <c r="F7" s="20">
        <v>30979024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7744755</v>
      </c>
      <c r="Y7" s="20">
        <v>-7744755</v>
      </c>
      <c r="Z7" s="21">
        <v>-100</v>
      </c>
      <c r="AA7" s="22">
        <v>30979024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3000000</v>
      </c>
      <c r="F10" s="20">
        <v>3000000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750000</v>
      </c>
      <c r="Y10" s="20">
        <v>-750000</v>
      </c>
      <c r="Z10" s="21">
        <v>-100</v>
      </c>
      <c r="AA10" s="22">
        <v>3000000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33979024</v>
      </c>
      <c r="F17" s="28">
        <f t="shared" si="0"/>
        <v>33979024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8494755</v>
      </c>
      <c r="Y17" s="28">
        <f t="shared" si="0"/>
        <v>-8494755</v>
      </c>
      <c r="Z17" s="29">
        <f>+IF(X17&lt;&gt;0,+(Y17/X17)*100,0)</f>
        <v>-100</v>
      </c>
      <c r="AA17" s="30">
        <f>SUM(AA6:AA16)</f>
        <v>33979024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-106938</v>
      </c>
      <c r="D26" s="18"/>
      <c r="E26" s="19"/>
      <c r="F26" s="20"/>
      <c r="G26" s="20">
        <v>-2597</v>
      </c>
      <c r="H26" s="20">
        <v>-3767</v>
      </c>
      <c r="I26" s="20">
        <v>-6249</v>
      </c>
      <c r="J26" s="20">
        <v>-12613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-12613</v>
      </c>
      <c r="X26" s="20"/>
      <c r="Y26" s="20">
        <v>-12613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-106938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-2597</v>
      </c>
      <c r="H27" s="28">
        <f t="shared" si="1"/>
        <v>-3767</v>
      </c>
      <c r="I27" s="28">
        <f t="shared" si="1"/>
        <v>-6249</v>
      </c>
      <c r="J27" s="28">
        <f t="shared" si="1"/>
        <v>-12613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-12613</v>
      </c>
      <c r="X27" s="28">
        <f t="shared" si="1"/>
        <v>0</v>
      </c>
      <c r="Y27" s="28">
        <f t="shared" si="1"/>
        <v>-12613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-106938</v>
      </c>
      <c r="D38" s="32">
        <f>+D17+D27+D36</f>
        <v>0</v>
      </c>
      <c r="E38" s="33">
        <f t="shared" si="3"/>
        <v>33979024</v>
      </c>
      <c r="F38" s="2">
        <f t="shared" si="3"/>
        <v>33979024</v>
      </c>
      <c r="G38" s="2">
        <f t="shared" si="3"/>
        <v>-2597</v>
      </c>
      <c r="H38" s="2">
        <f t="shared" si="3"/>
        <v>-3767</v>
      </c>
      <c r="I38" s="2">
        <f t="shared" si="3"/>
        <v>-6249</v>
      </c>
      <c r="J38" s="2">
        <f t="shared" si="3"/>
        <v>-12613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-12613</v>
      </c>
      <c r="X38" s="2">
        <f t="shared" si="3"/>
        <v>8494755</v>
      </c>
      <c r="Y38" s="2">
        <f t="shared" si="3"/>
        <v>-8507368</v>
      </c>
      <c r="Z38" s="34">
        <f>+IF(X38&lt;&gt;0,+(Y38/X38)*100,0)</f>
        <v>-100.14847985609944</v>
      </c>
      <c r="AA38" s="35">
        <f>+AA17+AA27+AA36</f>
        <v>33979024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-2597</v>
      </c>
      <c r="I39" s="2">
        <f>+H40+I60</f>
        <v>-6364</v>
      </c>
      <c r="J39" s="2">
        <f>+G39</f>
        <v>0</v>
      </c>
      <c r="K39" s="2">
        <f>+I40+K60</f>
        <v>-12613</v>
      </c>
      <c r="L39" s="2">
        <f>+K40+L60</f>
        <v>-12613</v>
      </c>
      <c r="M39" s="2">
        <f>+L40+M60</f>
        <v>-12613</v>
      </c>
      <c r="N39" s="2">
        <f>+K39</f>
        <v>-12613</v>
      </c>
      <c r="O39" s="2">
        <f>+M40+O60</f>
        <v>-12613</v>
      </c>
      <c r="P39" s="2">
        <f>+O40+P60</f>
        <v>-12613</v>
      </c>
      <c r="Q39" s="2">
        <f>+P40+Q60</f>
        <v>-12613</v>
      </c>
      <c r="R39" s="2">
        <f>+O39</f>
        <v>-12613</v>
      </c>
      <c r="S39" s="2">
        <f>+Q40+S60</f>
        <v>-12613</v>
      </c>
      <c r="T39" s="2">
        <f>+S40+T60</f>
        <v>-12613</v>
      </c>
      <c r="U39" s="2">
        <f>+T40+U60</f>
        <v>-12613</v>
      </c>
      <c r="V39" s="2">
        <f>+S39</f>
        <v>-12613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-106938</v>
      </c>
      <c r="D40" s="43">
        <f t="shared" ref="D40:AA40" si="4">+D38+D39</f>
        <v>0</v>
      </c>
      <c r="E40" s="44">
        <f t="shared" si="4"/>
        <v>33979024</v>
      </c>
      <c r="F40" s="45">
        <f t="shared" si="4"/>
        <v>33979024</v>
      </c>
      <c r="G40" s="45">
        <f t="shared" si="4"/>
        <v>-2597</v>
      </c>
      <c r="H40" s="45">
        <f t="shared" si="4"/>
        <v>-6364</v>
      </c>
      <c r="I40" s="45">
        <f t="shared" si="4"/>
        <v>-12613</v>
      </c>
      <c r="J40" s="45">
        <f>+I40</f>
        <v>-12613</v>
      </c>
      <c r="K40" s="45">
        <f t="shared" si="4"/>
        <v>-12613</v>
      </c>
      <c r="L40" s="45">
        <f t="shared" si="4"/>
        <v>-12613</v>
      </c>
      <c r="M40" s="45">
        <f t="shared" si="4"/>
        <v>-12613</v>
      </c>
      <c r="N40" s="45">
        <f>+M40</f>
        <v>-12613</v>
      </c>
      <c r="O40" s="45">
        <f t="shared" si="4"/>
        <v>-12613</v>
      </c>
      <c r="P40" s="45">
        <f t="shared" si="4"/>
        <v>-12613</v>
      </c>
      <c r="Q40" s="45">
        <f t="shared" si="4"/>
        <v>-12613</v>
      </c>
      <c r="R40" s="45">
        <f>+Q40</f>
        <v>-12613</v>
      </c>
      <c r="S40" s="45">
        <f t="shared" si="4"/>
        <v>-12613</v>
      </c>
      <c r="T40" s="45">
        <f t="shared" si="4"/>
        <v>-12613</v>
      </c>
      <c r="U40" s="45">
        <f t="shared" si="4"/>
        <v>-12613</v>
      </c>
      <c r="V40" s="45">
        <f>+U40</f>
        <v>-12613</v>
      </c>
      <c r="W40" s="45">
        <f>+V40</f>
        <v>-12613</v>
      </c>
      <c r="X40" s="45">
        <f t="shared" si="4"/>
        <v>8494755</v>
      </c>
      <c r="Y40" s="45">
        <f t="shared" si="4"/>
        <v>-8507368</v>
      </c>
      <c r="Z40" s="46">
        <f>+IF(X40&lt;&gt;0,+(Y40/X40)*100,0)</f>
        <v>-100.14847985609944</v>
      </c>
      <c r="AA40" s="47">
        <f t="shared" si="4"/>
        <v>33979024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20661465</v>
      </c>
      <c r="D7" s="18"/>
      <c r="E7" s="19">
        <v>345075463</v>
      </c>
      <c r="F7" s="20">
        <v>345075463</v>
      </c>
      <c r="G7" s="20">
        <v>23355420</v>
      </c>
      <c r="H7" s="20">
        <v>25390921</v>
      </c>
      <c r="I7" s="20">
        <v>23549736</v>
      </c>
      <c r="J7" s="20">
        <v>72296077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72296077</v>
      </c>
      <c r="X7" s="20">
        <v>86268861</v>
      </c>
      <c r="Y7" s="20">
        <v>-13972784</v>
      </c>
      <c r="Z7" s="21">
        <v>-16.196787390064184</v>
      </c>
      <c r="AA7" s="22">
        <v>345075463</v>
      </c>
    </row>
    <row r="8" spans="1:27" ht="13.5" x14ac:dyDescent="0.25">
      <c r="A8" s="23" t="s">
        <v>36</v>
      </c>
      <c r="B8" s="17" t="s">
        <v>32</v>
      </c>
      <c r="C8" s="18">
        <v>19351239</v>
      </c>
      <c r="D8" s="18"/>
      <c r="E8" s="19">
        <v>309200</v>
      </c>
      <c r="F8" s="20">
        <v>309200</v>
      </c>
      <c r="G8" s="20">
        <v>4835879</v>
      </c>
      <c r="H8" s="20">
        <v>6515471</v>
      </c>
      <c r="I8" s="20">
        <v>6398767</v>
      </c>
      <c r="J8" s="20">
        <v>17750117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17750117</v>
      </c>
      <c r="X8" s="20">
        <v>77301</v>
      </c>
      <c r="Y8" s="20">
        <v>17672816</v>
      </c>
      <c r="Z8" s="21">
        <v>22862.338132753779</v>
      </c>
      <c r="AA8" s="22">
        <v>309200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1692391</v>
      </c>
      <c r="F9" s="20">
        <v>1692391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423099</v>
      </c>
      <c r="Y9" s="20">
        <v>-423099</v>
      </c>
      <c r="Z9" s="21">
        <v>-100</v>
      </c>
      <c r="AA9" s="22">
        <v>1692391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11282609</v>
      </c>
      <c r="F10" s="20">
        <v>11282609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2820651</v>
      </c>
      <c r="Y10" s="20">
        <v>-2820651</v>
      </c>
      <c r="Z10" s="21">
        <v>-100</v>
      </c>
      <c r="AA10" s="22">
        <v>11282609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-38619812</v>
      </c>
      <c r="D14" s="18"/>
      <c r="E14" s="19">
        <v>-273993481</v>
      </c>
      <c r="F14" s="20">
        <v>-273993481</v>
      </c>
      <c r="G14" s="20">
        <v>-17429747</v>
      </c>
      <c r="H14" s="20">
        <v>-65958683</v>
      </c>
      <c r="I14" s="20">
        <v>-17192292</v>
      </c>
      <c r="J14" s="20">
        <v>-100580722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-100580722</v>
      </c>
      <c r="X14" s="20">
        <v>-68498376</v>
      </c>
      <c r="Y14" s="20">
        <v>-32082346</v>
      </c>
      <c r="Z14" s="21">
        <v>46.836652010552775</v>
      </c>
      <c r="AA14" s="22">
        <v>-273993481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-4300000</v>
      </c>
      <c r="F15" s="20">
        <v>-4300000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-1074999</v>
      </c>
      <c r="Y15" s="20">
        <v>1074999</v>
      </c>
      <c r="Z15" s="21">
        <v>-100</v>
      </c>
      <c r="AA15" s="22">
        <v>-4300000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1392892</v>
      </c>
      <c r="D17" s="26">
        <f>SUM(D6:D16)</f>
        <v>0</v>
      </c>
      <c r="E17" s="27">
        <f t="shared" si="0"/>
        <v>80066182</v>
      </c>
      <c r="F17" s="28">
        <f t="shared" si="0"/>
        <v>80066182</v>
      </c>
      <c r="G17" s="28">
        <f t="shared" si="0"/>
        <v>10761552</v>
      </c>
      <c r="H17" s="28">
        <f t="shared" si="0"/>
        <v>-34052291</v>
      </c>
      <c r="I17" s="28">
        <f t="shared" si="0"/>
        <v>12756211</v>
      </c>
      <c r="J17" s="28">
        <f t="shared" si="0"/>
        <v>-10534528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-10534528</v>
      </c>
      <c r="X17" s="28">
        <f t="shared" si="0"/>
        <v>20016537</v>
      </c>
      <c r="Y17" s="28">
        <f t="shared" si="0"/>
        <v>-30551065</v>
      </c>
      <c r="Z17" s="29">
        <f>+IF(X17&lt;&gt;0,+(Y17/X17)*100,0)</f>
        <v>-152.62912360914379</v>
      </c>
      <c r="AA17" s="30">
        <f>SUM(AA6:AA16)</f>
        <v>80066182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-3203215</v>
      </c>
      <c r="D26" s="18"/>
      <c r="E26" s="19">
        <v>-25192609</v>
      </c>
      <c r="F26" s="20">
        <v>-25192609</v>
      </c>
      <c r="G26" s="20"/>
      <c r="H26" s="20">
        <v>-3710378</v>
      </c>
      <c r="I26" s="20"/>
      <c r="J26" s="20">
        <v>-3710378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-3710378</v>
      </c>
      <c r="X26" s="20">
        <v>-6298155</v>
      </c>
      <c r="Y26" s="20">
        <v>2587777</v>
      </c>
      <c r="Z26" s="21">
        <v>-41.087858269604354</v>
      </c>
      <c r="AA26" s="22">
        <v>-25192609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-3203215</v>
      </c>
      <c r="D27" s="26">
        <f>SUM(D21:D26)</f>
        <v>0</v>
      </c>
      <c r="E27" s="27">
        <f t="shared" si="1"/>
        <v>-25192609</v>
      </c>
      <c r="F27" s="28">
        <f t="shared" si="1"/>
        <v>-25192609</v>
      </c>
      <c r="G27" s="28">
        <f t="shared" si="1"/>
        <v>0</v>
      </c>
      <c r="H27" s="28">
        <f t="shared" si="1"/>
        <v>-3710378</v>
      </c>
      <c r="I27" s="28">
        <f t="shared" si="1"/>
        <v>0</v>
      </c>
      <c r="J27" s="28">
        <f t="shared" si="1"/>
        <v>-3710378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-3710378</v>
      </c>
      <c r="X27" s="28">
        <f t="shared" si="1"/>
        <v>-6298155</v>
      </c>
      <c r="Y27" s="28">
        <f t="shared" si="1"/>
        <v>2587777</v>
      </c>
      <c r="Z27" s="29">
        <f>+IF(X27&lt;&gt;0,+(Y27/X27)*100,0)</f>
        <v>-41.087858269604354</v>
      </c>
      <c r="AA27" s="30">
        <f>SUM(AA21:AA26)</f>
        <v>-25192609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-8</v>
      </c>
      <c r="D33" s="18"/>
      <c r="E33" s="19">
        <v>8</v>
      </c>
      <c r="F33" s="20">
        <v>8</v>
      </c>
      <c r="G33" s="20">
        <v>-8</v>
      </c>
      <c r="H33" s="36">
        <v>8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2</v>
      </c>
      <c r="Y33" s="20">
        <v>-2</v>
      </c>
      <c r="Z33" s="21">
        <v>-100</v>
      </c>
      <c r="AA33" s="22">
        <v>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-8</v>
      </c>
      <c r="D36" s="26">
        <f>SUM(D31:D35)</f>
        <v>0</v>
      </c>
      <c r="E36" s="27">
        <f t="shared" si="2"/>
        <v>8</v>
      </c>
      <c r="F36" s="28">
        <f t="shared" si="2"/>
        <v>8</v>
      </c>
      <c r="G36" s="28">
        <f t="shared" si="2"/>
        <v>-8</v>
      </c>
      <c r="H36" s="28">
        <f t="shared" si="2"/>
        <v>8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2</v>
      </c>
      <c r="Y36" s="28">
        <f t="shared" si="2"/>
        <v>-2</v>
      </c>
      <c r="Z36" s="29">
        <f>+IF(X36&lt;&gt;0,+(Y36/X36)*100,0)</f>
        <v>-100</v>
      </c>
      <c r="AA36" s="30">
        <f>SUM(AA31:AA35)</f>
        <v>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-1810331</v>
      </c>
      <c r="D38" s="32">
        <f>+D17+D27+D36</f>
        <v>0</v>
      </c>
      <c r="E38" s="33">
        <f t="shared" si="3"/>
        <v>54873581</v>
      </c>
      <c r="F38" s="2">
        <f t="shared" si="3"/>
        <v>54873581</v>
      </c>
      <c r="G38" s="2">
        <f t="shared" si="3"/>
        <v>10761544</v>
      </c>
      <c r="H38" s="2">
        <f t="shared" si="3"/>
        <v>-37762661</v>
      </c>
      <c r="I38" s="2">
        <f t="shared" si="3"/>
        <v>12756211</v>
      </c>
      <c r="J38" s="2">
        <f t="shared" si="3"/>
        <v>-14244906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-14244906</v>
      </c>
      <c r="X38" s="2">
        <f t="shared" si="3"/>
        <v>13718384</v>
      </c>
      <c r="Y38" s="2">
        <f t="shared" si="3"/>
        <v>-27963290</v>
      </c>
      <c r="Z38" s="34">
        <f>+IF(X38&lt;&gt;0,+(Y38/X38)*100,0)</f>
        <v>-203.83807597163047</v>
      </c>
      <c r="AA38" s="35">
        <f>+AA17+AA27+AA36</f>
        <v>54873581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-2733669</v>
      </c>
      <c r="H39" s="2">
        <f>+G40+H60</f>
        <v>8024539</v>
      </c>
      <c r="I39" s="2">
        <f>+H40+I60</f>
        <v>-29738122</v>
      </c>
      <c r="J39" s="2">
        <f>+G39</f>
        <v>-2733669</v>
      </c>
      <c r="K39" s="2">
        <f>+I40+K60</f>
        <v>-16981911</v>
      </c>
      <c r="L39" s="2">
        <f>+K40+L60</f>
        <v>-16981911</v>
      </c>
      <c r="M39" s="2">
        <f>+L40+M60</f>
        <v>-16981911</v>
      </c>
      <c r="N39" s="2">
        <f>+K39</f>
        <v>-16981911</v>
      </c>
      <c r="O39" s="2">
        <f>+M40+O60</f>
        <v>-16981911</v>
      </c>
      <c r="P39" s="2">
        <f>+O40+P60</f>
        <v>-16981911</v>
      </c>
      <c r="Q39" s="2">
        <f>+P40+Q60</f>
        <v>-16981911</v>
      </c>
      <c r="R39" s="2">
        <f>+O39</f>
        <v>-16981911</v>
      </c>
      <c r="S39" s="2">
        <f>+Q40+S60</f>
        <v>-16981911</v>
      </c>
      <c r="T39" s="2">
        <f>+S40+T60</f>
        <v>-16981911</v>
      </c>
      <c r="U39" s="2">
        <f>+T40+U60</f>
        <v>-16981911</v>
      </c>
      <c r="V39" s="2">
        <f>+S39</f>
        <v>-16981911</v>
      </c>
      <c r="W39" s="2">
        <f>+G39</f>
        <v>-2733669</v>
      </c>
      <c r="X39" s="2"/>
      <c r="Y39" s="2">
        <f>+W39-X39</f>
        <v>-2733669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-1810331</v>
      </c>
      <c r="D40" s="43">
        <f t="shared" ref="D40:AA40" si="4">+D38+D39</f>
        <v>0</v>
      </c>
      <c r="E40" s="44">
        <f t="shared" si="4"/>
        <v>54873581</v>
      </c>
      <c r="F40" s="45">
        <f t="shared" si="4"/>
        <v>54873581</v>
      </c>
      <c r="G40" s="45">
        <f t="shared" si="4"/>
        <v>8027875</v>
      </c>
      <c r="H40" s="45">
        <f t="shared" si="4"/>
        <v>-29738122</v>
      </c>
      <c r="I40" s="45">
        <f t="shared" si="4"/>
        <v>-16981911</v>
      </c>
      <c r="J40" s="45">
        <f>+I40</f>
        <v>-16981911</v>
      </c>
      <c r="K40" s="45">
        <f t="shared" si="4"/>
        <v>-16981911</v>
      </c>
      <c r="L40" s="45">
        <f t="shared" si="4"/>
        <v>-16981911</v>
      </c>
      <c r="M40" s="45">
        <f t="shared" si="4"/>
        <v>-16981911</v>
      </c>
      <c r="N40" s="45">
        <f>+M40</f>
        <v>-16981911</v>
      </c>
      <c r="O40" s="45">
        <f t="shared" si="4"/>
        <v>-16981911</v>
      </c>
      <c r="P40" s="45">
        <f t="shared" si="4"/>
        <v>-16981911</v>
      </c>
      <c r="Q40" s="45">
        <f t="shared" si="4"/>
        <v>-16981911</v>
      </c>
      <c r="R40" s="45">
        <f>+Q40</f>
        <v>-16981911</v>
      </c>
      <c r="S40" s="45">
        <f t="shared" si="4"/>
        <v>-16981911</v>
      </c>
      <c r="T40" s="45">
        <f t="shared" si="4"/>
        <v>-16981911</v>
      </c>
      <c r="U40" s="45">
        <f t="shared" si="4"/>
        <v>-16981911</v>
      </c>
      <c r="V40" s="45">
        <f>+U40</f>
        <v>-16981911</v>
      </c>
      <c r="W40" s="45">
        <f>+V40</f>
        <v>-16981911</v>
      </c>
      <c r="X40" s="45">
        <f t="shared" si="4"/>
        <v>13718384</v>
      </c>
      <c r="Y40" s="45">
        <f t="shared" si="4"/>
        <v>-30696959</v>
      </c>
      <c r="Z40" s="46">
        <f>+IF(X40&lt;&gt;0,+(Y40/X40)*100,0)</f>
        <v>-223.76512423037585</v>
      </c>
      <c r="AA40" s="47">
        <f t="shared" si="4"/>
        <v>54873581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-2733669</v>
      </c>
      <c r="H60">
        <v>-3336</v>
      </c>
      <c r="J60">
        <v>-2733669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-489601388</v>
      </c>
      <c r="D14" s="18"/>
      <c r="E14" s="19">
        <v>-647000000</v>
      </c>
      <c r="F14" s="20">
        <v>-647000000</v>
      </c>
      <c r="G14" s="20">
        <v>-28678208</v>
      </c>
      <c r="H14" s="20">
        <v>-18708007</v>
      </c>
      <c r="I14" s="20">
        <v>-34219634</v>
      </c>
      <c r="J14" s="20">
        <v>-81605849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-81605849</v>
      </c>
      <c r="X14" s="20">
        <v>-161750001</v>
      </c>
      <c r="Y14" s="20">
        <v>80144152</v>
      </c>
      <c r="Z14" s="21">
        <v>-49.548161672036095</v>
      </c>
      <c r="AA14" s="22">
        <v>-647000000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-489601388</v>
      </c>
      <c r="D17" s="26">
        <f>SUM(D6:D16)</f>
        <v>0</v>
      </c>
      <c r="E17" s="27">
        <f t="shared" si="0"/>
        <v>-647000000</v>
      </c>
      <c r="F17" s="28">
        <f t="shared" si="0"/>
        <v>-647000000</v>
      </c>
      <c r="G17" s="28">
        <f t="shared" si="0"/>
        <v>-28678208</v>
      </c>
      <c r="H17" s="28">
        <f t="shared" si="0"/>
        <v>-18708007</v>
      </c>
      <c r="I17" s="28">
        <f t="shared" si="0"/>
        <v>-34219634</v>
      </c>
      <c r="J17" s="28">
        <f t="shared" si="0"/>
        <v>-81605849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-81605849</v>
      </c>
      <c r="X17" s="28">
        <f t="shared" si="0"/>
        <v>-161750001</v>
      </c>
      <c r="Y17" s="28">
        <f t="shared" si="0"/>
        <v>80144152</v>
      </c>
      <c r="Z17" s="29">
        <f>+IF(X17&lt;&gt;0,+(Y17/X17)*100,0)</f>
        <v>-49.548161672036095</v>
      </c>
      <c r="AA17" s="30">
        <f>SUM(AA6:AA16)</f>
        <v>-647000000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-36866991</v>
      </c>
      <c r="F23" s="20">
        <v>-36866991</v>
      </c>
      <c r="G23" s="36">
        <v>3072241</v>
      </c>
      <c r="H23" s="36"/>
      <c r="I23" s="36"/>
      <c r="J23" s="20">
        <v>3072241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3072241</v>
      </c>
      <c r="X23" s="20">
        <v>-9216750</v>
      </c>
      <c r="Y23" s="36">
        <v>12288991</v>
      </c>
      <c r="Z23" s="37">
        <v>-133.33323568502996</v>
      </c>
      <c r="AA23" s="38">
        <v>-36866991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-36866991</v>
      </c>
      <c r="F27" s="28">
        <f t="shared" si="1"/>
        <v>-36866991</v>
      </c>
      <c r="G27" s="28">
        <f t="shared" si="1"/>
        <v>3072241</v>
      </c>
      <c r="H27" s="28">
        <f t="shared" si="1"/>
        <v>0</v>
      </c>
      <c r="I27" s="28">
        <f t="shared" si="1"/>
        <v>0</v>
      </c>
      <c r="J27" s="28">
        <f t="shared" si="1"/>
        <v>3072241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3072241</v>
      </c>
      <c r="X27" s="28">
        <f t="shared" si="1"/>
        <v>-9216750</v>
      </c>
      <c r="Y27" s="28">
        <f t="shared" si="1"/>
        <v>12288991</v>
      </c>
      <c r="Z27" s="29">
        <f>+IF(X27&lt;&gt;0,+(Y27/X27)*100,0)</f>
        <v>-133.33323568502996</v>
      </c>
      <c r="AA27" s="30">
        <f>SUM(AA21:AA26)</f>
        <v>-36866991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2939478</v>
      </c>
      <c r="D33" s="18"/>
      <c r="E33" s="19">
        <v>5950349</v>
      </c>
      <c r="F33" s="20">
        <v>5950349</v>
      </c>
      <c r="G33" s="20">
        <v>35497316</v>
      </c>
      <c r="H33" s="36">
        <v>-39234371</v>
      </c>
      <c r="I33" s="36">
        <v>121798</v>
      </c>
      <c r="J33" s="36">
        <v>-3615257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-3615257</v>
      </c>
      <c r="X33" s="36">
        <v>1487587</v>
      </c>
      <c r="Y33" s="20">
        <v>-5102844</v>
      </c>
      <c r="Z33" s="21">
        <v>-343.02827330435127</v>
      </c>
      <c r="AA33" s="22">
        <v>5950349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2939478</v>
      </c>
      <c r="D36" s="26">
        <f>SUM(D31:D35)</f>
        <v>0</v>
      </c>
      <c r="E36" s="27">
        <f t="shared" si="2"/>
        <v>5950349</v>
      </c>
      <c r="F36" s="28">
        <f t="shared" si="2"/>
        <v>5950349</v>
      </c>
      <c r="G36" s="28">
        <f t="shared" si="2"/>
        <v>35497316</v>
      </c>
      <c r="H36" s="28">
        <f t="shared" si="2"/>
        <v>-39234371</v>
      </c>
      <c r="I36" s="28">
        <f t="shared" si="2"/>
        <v>121798</v>
      </c>
      <c r="J36" s="28">
        <f t="shared" si="2"/>
        <v>-3615257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-3615257</v>
      </c>
      <c r="X36" s="28">
        <f t="shared" si="2"/>
        <v>1487587</v>
      </c>
      <c r="Y36" s="28">
        <f t="shared" si="2"/>
        <v>-5102844</v>
      </c>
      <c r="Z36" s="29">
        <f>+IF(X36&lt;&gt;0,+(Y36/X36)*100,0)</f>
        <v>-343.02827330435127</v>
      </c>
      <c r="AA36" s="30">
        <f>SUM(AA31:AA35)</f>
        <v>5950349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-486661910</v>
      </c>
      <c r="D38" s="32">
        <f>+D17+D27+D36</f>
        <v>0</v>
      </c>
      <c r="E38" s="33">
        <f t="shared" si="3"/>
        <v>-677916642</v>
      </c>
      <c r="F38" s="2">
        <f t="shared" si="3"/>
        <v>-677916642</v>
      </c>
      <c r="G38" s="2">
        <f t="shared" si="3"/>
        <v>9891349</v>
      </c>
      <c r="H38" s="2">
        <f t="shared" si="3"/>
        <v>-57942378</v>
      </c>
      <c r="I38" s="2">
        <f t="shared" si="3"/>
        <v>-34097836</v>
      </c>
      <c r="J38" s="2">
        <f t="shared" si="3"/>
        <v>-82148865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-82148865</v>
      </c>
      <c r="X38" s="2">
        <f t="shared" si="3"/>
        <v>-169479164</v>
      </c>
      <c r="Y38" s="2">
        <f t="shared" si="3"/>
        <v>87330299</v>
      </c>
      <c r="Z38" s="34">
        <f>+IF(X38&lt;&gt;0,+(Y38/X38)*100,0)</f>
        <v>-51.528634516984049</v>
      </c>
      <c r="AA38" s="35">
        <f>+AA17+AA27+AA36</f>
        <v>-677916642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9891349</v>
      </c>
      <c r="I39" s="2">
        <f>+H40+I60</f>
        <v>-48051029</v>
      </c>
      <c r="J39" s="2">
        <f>+G39</f>
        <v>0</v>
      </c>
      <c r="K39" s="2">
        <f>+I40+K60</f>
        <v>-82148865</v>
      </c>
      <c r="L39" s="2">
        <f>+K40+L60</f>
        <v>-82148865</v>
      </c>
      <c r="M39" s="2">
        <f>+L40+M60</f>
        <v>-82148865</v>
      </c>
      <c r="N39" s="2">
        <f>+K39</f>
        <v>-82148865</v>
      </c>
      <c r="O39" s="2">
        <f>+M40+O60</f>
        <v>-82148865</v>
      </c>
      <c r="P39" s="2">
        <f>+O40+P60</f>
        <v>-82148865</v>
      </c>
      <c r="Q39" s="2">
        <f>+P40+Q60</f>
        <v>-82148865</v>
      </c>
      <c r="R39" s="2">
        <f>+O39</f>
        <v>-82148865</v>
      </c>
      <c r="S39" s="2">
        <f>+Q40+S60</f>
        <v>-82148865</v>
      </c>
      <c r="T39" s="2">
        <f>+S40+T60</f>
        <v>-82148865</v>
      </c>
      <c r="U39" s="2">
        <f>+T40+U60</f>
        <v>-82148865</v>
      </c>
      <c r="V39" s="2">
        <f>+S39</f>
        <v>-82148865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-486661910</v>
      </c>
      <c r="D40" s="43">
        <f t="shared" ref="D40:AA40" si="4">+D38+D39</f>
        <v>0</v>
      </c>
      <c r="E40" s="44">
        <f t="shared" si="4"/>
        <v>-677916642</v>
      </c>
      <c r="F40" s="45">
        <f t="shared" si="4"/>
        <v>-677916642</v>
      </c>
      <c r="G40" s="45">
        <f t="shared" si="4"/>
        <v>9891349</v>
      </c>
      <c r="H40" s="45">
        <f t="shared" si="4"/>
        <v>-48051029</v>
      </c>
      <c r="I40" s="45">
        <f t="shared" si="4"/>
        <v>-82148865</v>
      </c>
      <c r="J40" s="45">
        <f>+I40</f>
        <v>-82148865</v>
      </c>
      <c r="K40" s="45">
        <f t="shared" si="4"/>
        <v>-82148865</v>
      </c>
      <c r="L40" s="45">
        <f t="shared" si="4"/>
        <v>-82148865</v>
      </c>
      <c r="M40" s="45">
        <f t="shared" si="4"/>
        <v>-82148865</v>
      </c>
      <c r="N40" s="45">
        <f>+M40</f>
        <v>-82148865</v>
      </c>
      <c r="O40" s="45">
        <f t="shared" si="4"/>
        <v>-82148865</v>
      </c>
      <c r="P40" s="45">
        <f t="shared" si="4"/>
        <v>-82148865</v>
      </c>
      <c r="Q40" s="45">
        <f t="shared" si="4"/>
        <v>-82148865</v>
      </c>
      <c r="R40" s="45">
        <f>+Q40</f>
        <v>-82148865</v>
      </c>
      <c r="S40" s="45">
        <f t="shared" si="4"/>
        <v>-82148865</v>
      </c>
      <c r="T40" s="45">
        <f t="shared" si="4"/>
        <v>-82148865</v>
      </c>
      <c r="U40" s="45">
        <f t="shared" si="4"/>
        <v>-82148865</v>
      </c>
      <c r="V40" s="45">
        <f>+U40</f>
        <v>-82148865</v>
      </c>
      <c r="W40" s="45">
        <f>+V40</f>
        <v>-82148865</v>
      </c>
      <c r="X40" s="45">
        <f t="shared" si="4"/>
        <v>-169479164</v>
      </c>
      <c r="Y40" s="45">
        <f t="shared" si="4"/>
        <v>87330299</v>
      </c>
      <c r="Z40" s="46">
        <f>+IF(X40&lt;&gt;0,+(Y40/X40)*100,0)</f>
        <v>-51.528634516984049</v>
      </c>
      <c r="AA40" s="47">
        <f t="shared" si="4"/>
        <v>-677916642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9901113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9901113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9901113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9901113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-2942889</v>
      </c>
      <c r="D14" s="18"/>
      <c r="E14" s="19">
        <v>-25570733</v>
      </c>
      <c r="F14" s="20">
        <v>-25570733</v>
      </c>
      <c r="G14" s="20">
        <v>-873827</v>
      </c>
      <c r="H14" s="20">
        <v>-5017531</v>
      </c>
      <c r="I14" s="20">
        <v>-539335</v>
      </c>
      <c r="J14" s="20">
        <v>-6430693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-6430693</v>
      </c>
      <c r="X14" s="20">
        <v>-6392682</v>
      </c>
      <c r="Y14" s="20">
        <v>-38011</v>
      </c>
      <c r="Z14" s="21">
        <v>0.59460176495561645</v>
      </c>
      <c r="AA14" s="22">
        <v>-25570733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-2942889</v>
      </c>
      <c r="D17" s="26">
        <f>SUM(D6:D16)</f>
        <v>0</v>
      </c>
      <c r="E17" s="27">
        <f t="shared" si="0"/>
        <v>-25570733</v>
      </c>
      <c r="F17" s="28">
        <f t="shared" si="0"/>
        <v>-25570733</v>
      </c>
      <c r="G17" s="28">
        <f t="shared" si="0"/>
        <v>-873827</v>
      </c>
      <c r="H17" s="28">
        <f t="shared" si="0"/>
        <v>-5017531</v>
      </c>
      <c r="I17" s="28">
        <f t="shared" si="0"/>
        <v>-539335</v>
      </c>
      <c r="J17" s="28">
        <f t="shared" si="0"/>
        <v>-6430693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-6430693</v>
      </c>
      <c r="X17" s="28">
        <f t="shared" si="0"/>
        <v>-6392682</v>
      </c>
      <c r="Y17" s="28">
        <f t="shared" si="0"/>
        <v>-38011</v>
      </c>
      <c r="Z17" s="29">
        <f>+IF(X17&lt;&gt;0,+(Y17/X17)*100,0)</f>
        <v>0.59460176495561645</v>
      </c>
      <c r="AA17" s="30">
        <f>SUM(AA6:AA16)</f>
        <v>-25570733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22668</v>
      </c>
      <c r="D33" s="18"/>
      <c r="E33" s="19">
        <v>-22668</v>
      </c>
      <c r="F33" s="20">
        <v>-22668</v>
      </c>
      <c r="G33" s="20">
        <v>177978</v>
      </c>
      <c r="H33" s="36">
        <v>-188195</v>
      </c>
      <c r="I33" s="36">
        <v>-2793</v>
      </c>
      <c r="J33" s="36">
        <v>-13010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-13010</v>
      </c>
      <c r="X33" s="36">
        <v>-5669</v>
      </c>
      <c r="Y33" s="20">
        <v>-7341</v>
      </c>
      <c r="Z33" s="21">
        <v>129.49373787264068</v>
      </c>
      <c r="AA33" s="22">
        <v>-22668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22668</v>
      </c>
      <c r="D36" s="26">
        <f>SUM(D31:D35)</f>
        <v>0</v>
      </c>
      <c r="E36" s="27">
        <f t="shared" si="2"/>
        <v>-22668</v>
      </c>
      <c r="F36" s="28">
        <f t="shared" si="2"/>
        <v>-22668</v>
      </c>
      <c r="G36" s="28">
        <f t="shared" si="2"/>
        <v>177978</v>
      </c>
      <c r="H36" s="28">
        <f t="shared" si="2"/>
        <v>-188195</v>
      </c>
      <c r="I36" s="28">
        <f t="shared" si="2"/>
        <v>-2793</v>
      </c>
      <c r="J36" s="28">
        <f t="shared" si="2"/>
        <v>-13010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-13010</v>
      </c>
      <c r="X36" s="28">
        <f t="shared" si="2"/>
        <v>-5669</v>
      </c>
      <c r="Y36" s="28">
        <f t="shared" si="2"/>
        <v>-7341</v>
      </c>
      <c r="Z36" s="29">
        <f>+IF(X36&lt;&gt;0,+(Y36/X36)*100,0)</f>
        <v>129.49373787264068</v>
      </c>
      <c r="AA36" s="30">
        <f>SUM(AA31:AA35)</f>
        <v>-22668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-2920221</v>
      </c>
      <c r="D38" s="32">
        <f>+D17+D27+D36</f>
        <v>0</v>
      </c>
      <c r="E38" s="33">
        <f t="shared" si="3"/>
        <v>-25593401</v>
      </c>
      <c r="F38" s="2">
        <f t="shared" si="3"/>
        <v>-25593401</v>
      </c>
      <c r="G38" s="2">
        <f t="shared" si="3"/>
        <v>-695849</v>
      </c>
      <c r="H38" s="2">
        <f t="shared" si="3"/>
        <v>-5205726</v>
      </c>
      <c r="I38" s="2">
        <f t="shared" si="3"/>
        <v>-542128</v>
      </c>
      <c r="J38" s="2">
        <f t="shared" si="3"/>
        <v>-6443703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-6443703</v>
      </c>
      <c r="X38" s="2">
        <f t="shared" si="3"/>
        <v>-6398351</v>
      </c>
      <c r="Y38" s="2">
        <f t="shared" si="3"/>
        <v>-45352</v>
      </c>
      <c r="Z38" s="34">
        <f>+IF(X38&lt;&gt;0,+(Y38/X38)*100,0)</f>
        <v>0.70880762871558634</v>
      </c>
      <c r="AA38" s="35">
        <f>+AA17+AA27+AA36</f>
        <v>-25593401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-695849</v>
      </c>
      <c r="I39" s="2">
        <f>+H40+I60</f>
        <v>-5901575</v>
      </c>
      <c r="J39" s="2">
        <f>+G39</f>
        <v>0</v>
      </c>
      <c r="K39" s="2">
        <f>+I40+K60</f>
        <v>-6443703</v>
      </c>
      <c r="L39" s="2">
        <f>+K40+L60</f>
        <v>-6443703</v>
      </c>
      <c r="M39" s="2">
        <f>+L40+M60</f>
        <v>-6443703</v>
      </c>
      <c r="N39" s="2">
        <f>+K39</f>
        <v>-6443703</v>
      </c>
      <c r="O39" s="2">
        <f>+M40+O60</f>
        <v>-6443703</v>
      </c>
      <c r="P39" s="2">
        <f>+O40+P60</f>
        <v>-6443703</v>
      </c>
      <c r="Q39" s="2">
        <f>+P40+Q60</f>
        <v>-6443703</v>
      </c>
      <c r="R39" s="2">
        <f>+O39</f>
        <v>-6443703</v>
      </c>
      <c r="S39" s="2">
        <f>+Q40+S60</f>
        <v>-6443703</v>
      </c>
      <c r="T39" s="2">
        <f>+S40+T60</f>
        <v>-6443703</v>
      </c>
      <c r="U39" s="2">
        <f>+T40+U60</f>
        <v>-6443703</v>
      </c>
      <c r="V39" s="2">
        <f>+S39</f>
        <v>-6443703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-2920221</v>
      </c>
      <c r="D40" s="43">
        <f t="shared" ref="D40:AA40" si="4">+D38+D39</f>
        <v>0</v>
      </c>
      <c r="E40" s="44">
        <f t="shared" si="4"/>
        <v>-25593401</v>
      </c>
      <c r="F40" s="45">
        <f t="shared" si="4"/>
        <v>-25593401</v>
      </c>
      <c r="G40" s="45">
        <f t="shared" si="4"/>
        <v>-695849</v>
      </c>
      <c r="H40" s="45">
        <f t="shared" si="4"/>
        <v>-5901575</v>
      </c>
      <c r="I40" s="45">
        <f t="shared" si="4"/>
        <v>-6443703</v>
      </c>
      <c r="J40" s="45">
        <f>+I40</f>
        <v>-6443703</v>
      </c>
      <c r="K40" s="45">
        <f t="shared" si="4"/>
        <v>-6443703</v>
      </c>
      <c r="L40" s="45">
        <f t="shared" si="4"/>
        <v>-6443703</v>
      </c>
      <c r="M40" s="45">
        <f t="shared" si="4"/>
        <v>-6443703</v>
      </c>
      <c r="N40" s="45">
        <f>+M40</f>
        <v>-6443703</v>
      </c>
      <c r="O40" s="45">
        <f t="shared" si="4"/>
        <v>-6443703</v>
      </c>
      <c r="P40" s="45">
        <f t="shared" si="4"/>
        <v>-6443703</v>
      </c>
      <c r="Q40" s="45">
        <f t="shared" si="4"/>
        <v>-6443703</v>
      </c>
      <c r="R40" s="45">
        <f>+Q40</f>
        <v>-6443703</v>
      </c>
      <c r="S40" s="45">
        <f t="shared" si="4"/>
        <v>-6443703</v>
      </c>
      <c r="T40" s="45">
        <f t="shared" si="4"/>
        <v>-6443703</v>
      </c>
      <c r="U40" s="45">
        <f t="shared" si="4"/>
        <v>-6443703</v>
      </c>
      <c r="V40" s="45">
        <f>+U40</f>
        <v>-6443703</v>
      </c>
      <c r="W40" s="45">
        <f>+V40</f>
        <v>-6443703</v>
      </c>
      <c r="X40" s="45">
        <f t="shared" si="4"/>
        <v>-6398351</v>
      </c>
      <c r="Y40" s="45">
        <f t="shared" si="4"/>
        <v>-45352</v>
      </c>
      <c r="Z40" s="46">
        <f>+IF(X40&lt;&gt;0,+(Y40/X40)*100,0)</f>
        <v>0.70880762871558634</v>
      </c>
      <c r="AA40" s="47">
        <f t="shared" si="4"/>
        <v>-25593401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54795919</v>
      </c>
      <c r="F7" s="20">
        <v>54795919</v>
      </c>
      <c r="G7" s="20">
        <v>6719515</v>
      </c>
      <c r="H7" s="20">
        <v>5355560</v>
      </c>
      <c r="I7" s="20">
        <v>6582306</v>
      </c>
      <c r="J7" s="20">
        <v>18657381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18657381</v>
      </c>
      <c r="X7" s="20">
        <v>13698978</v>
      </c>
      <c r="Y7" s="20">
        <v>4958403</v>
      </c>
      <c r="Z7" s="21">
        <v>36.195422753434599</v>
      </c>
      <c r="AA7" s="22">
        <v>54795919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27356210</v>
      </c>
      <c r="F9" s="20">
        <v>27356210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6839052</v>
      </c>
      <c r="Y9" s="20">
        <v>-6839052</v>
      </c>
      <c r="Z9" s="21">
        <v>-100</v>
      </c>
      <c r="AA9" s="22">
        <v>27356210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5057295</v>
      </c>
      <c r="F10" s="20">
        <v>5057295</v>
      </c>
      <c r="G10" s="20">
        <v>2091</v>
      </c>
      <c r="H10" s="20"/>
      <c r="I10" s="20">
        <v>6713</v>
      </c>
      <c r="J10" s="20">
        <v>8804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8804</v>
      </c>
      <c r="X10" s="20">
        <v>1264326</v>
      </c>
      <c r="Y10" s="20">
        <v>-1255522</v>
      </c>
      <c r="Z10" s="21">
        <v>-99.303660606520779</v>
      </c>
      <c r="AA10" s="22">
        <v>5057295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-65389179</v>
      </c>
      <c r="F14" s="20">
        <v>-65389179</v>
      </c>
      <c r="G14" s="20">
        <v>-6795167</v>
      </c>
      <c r="H14" s="20">
        <v>-276103</v>
      </c>
      <c r="I14" s="20">
        <v>-14277157</v>
      </c>
      <c r="J14" s="20">
        <v>-21348427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-21348427</v>
      </c>
      <c r="X14" s="20">
        <v>-16347300</v>
      </c>
      <c r="Y14" s="20">
        <v>-5001127</v>
      </c>
      <c r="Z14" s="21">
        <v>30.592984774244066</v>
      </c>
      <c r="AA14" s="22">
        <v>-65389179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21820245</v>
      </c>
      <c r="F17" s="28">
        <f t="shared" si="0"/>
        <v>21820245</v>
      </c>
      <c r="G17" s="28">
        <f t="shared" si="0"/>
        <v>-73561</v>
      </c>
      <c r="H17" s="28">
        <f t="shared" si="0"/>
        <v>5079457</v>
      </c>
      <c r="I17" s="28">
        <f t="shared" si="0"/>
        <v>-7688138</v>
      </c>
      <c r="J17" s="28">
        <f t="shared" si="0"/>
        <v>-2682242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-2682242</v>
      </c>
      <c r="X17" s="28">
        <f t="shared" si="0"/>
        <v>5455056</v>
      </c>
      <c r="Y17" s="28">
        <f t="shared" si="0"/>
        <v>-8137298</v>
      </c>
      <c r="Z17" s="29">
        <f>+IF(X17&lt;&gt;0,+(Y17/X17)*100,0)</f>
        <v>-149.16983437016961</v>
      </c>
      <c r="AA17" s="30">
        <f>SUM(AA6:AA16)</f>
        <v>21820245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-15209324</v>
      </c>
      <c r="F26" s="20">
        <v>-15209324</v>
      </c>
      <c r="G26" s="20"/>
      <c r="H26" s="20">
        <v>-1122207</v>
      </c>
      <c r="I26" s="20"/>
      <c r="J26" s="20">
        <v>-1122207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-1122207</v>
      </c>
      <c r="X26" s="20">
        <v>-3802329</v>
      </c>
      <c r="Y26" s="20">
        <v>2680122</v>
      </c>
      <c r="Z26" s="21">
        <v>-70.486325617798983</v>
      </c>
      <c r="AA26" s="22">
        <v>-15209324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-15209324</v>
      </c>
      <c r="F27" s="28">
        <f t="shared" si="1"/>
        <v>-15209324</v>
      </c>
      <c r="G27" s="28">
        <f t="shared" si="1"/>
        <v>0</v>
      </c>
      <c r="H27" s="28">
        <f t="shared" si="1"/>
        <v>-1122207</v>
      </c>
      <c r="I27" s="28">
        <f t="shared" si="1"/>
        <v>0</v>
      </c>
      <c r="J27" s="28">
        <f t="shared" si="1"/>
        <v>-1122207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-1122207</v>
      </c>
      <c r="X27" s="28">
        <f t="shared" si="1"/>
        <v>-3802329</v>
      </c>
      <c r="Y27" s="28">
        <f t="shared" si="1"/>
        <v>2680122</v>
      </c>
      <c r="Z27" s="29">
        <f>+IF(X27&lt;&gt;0,+(Y27/X27)*100,0)</f>
        <v>-70.486325617798983</v>
      </c>
      <c r="AA27" s="30">
        <f>SUM(AA21:AA26)</f>
        <v>-15209324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-22936</v>
      </c>
      <c r="H33" s="36">
        <v>22936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-22936</v>
      </c>
      <c r="H36" s="28">
        <f t="shared" si="2"/>
        <v>22936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6610921</v>
      </c>
      <c r="F38" s="2">
        <f t="shared" si="3"/>
        <v>6610921</v>
      </c>
      <c r="G38" s="2">
        <f t="shared" si="3"/>
        <v>-96497</v>
      </c>
      <c r="H38" s="2">
        <f t="shared" si="3"/>
        <v>3980186</v>
      </c>
      <c r="I38" s="2">
        <f t="shared" si="3"/>
        <v>-7688138</v>
      </c>
      <c r="J38" s="2">
        <f t="shared" si="3"/>
        <v>-3804449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-3804449</v>
      </c>
      <c r="X38" s="2">
        <f t="shared" si="3"/>
        <v>1652727</v>
      </c>
      <c r="Y38" s="2">
        <f t="shared" si="3"/>
        <v>-5457176</v>
      </c>
      <c r="Z38" s="34">
        <f>+IF(X38&lt;&gt;0,+(Y38/X38)*100,0)</f>
        <v>-330.19222170388696</v>
      </c>
      <c r="AA38" s="35">
        <f>+AA17+AA27+AA36</f>
        <v>6610921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-7750682</v>
      </c>
      <c r="H39" s="2">
        <f>+G40+H60</f>
        <v>-7847179</v>
      </c>
      <c r="I39" s="2">
        <f>+H40+I60</f>
        <v>-3866993</v>
      </c>
      <c r="J39" s="2">
        <f>+G39</f>
        <v>-7750682</v>
      </c>
      <c r="K39" s="2">
        <f>+I40+K60</f>
        <v>-11555131</v>
      </c>
      <c r="L39" s="2">
        <f>+K40+L60</f>
        <v>-11555131</v>
      </c>
      <c r="M39" s="2">
        <f>+L40+M60</f>
        <v>-11555131</v>
      </c>
      <c r="N39" s="2">
        <f>+K39</f>
        <v>-11555131</v>
      </c>
      <c r="O39" s="2">
        <f>+M40+O60</f>
        <v>-11555131</v>
      </c>
      <c r="P39" s="2">
        <f>+O40+P60</f>
        <v>-11555131</v>
      </c>
      <c r="Q39" s="2">
        <f>+P40+Q60</f>
        <v>-11555131</v>
      </c>
      <c r="R39" s="2">
        <f>+O39</f>
        <v>-11555131</v>
      </c>
      <c r="S39" s="2">
        <f>+Q40+S60</f>
        <v>-11555131</v>
      </c>
      <c r="T39" s="2">
        <f>+S40+T60</f>
        <v>-11555131</v>
      </c>
      <c r="U39" s="2">
        <f>+T40+U60</f>
        <v>-11555131</v>
      </c>
      <c r="V39" s="2">
        <f>+S39</f>
        <v>-11555131</v>
      </c>
      <c r="W39" s="2">
        <f>+G39</f>
        <v>-7750682</v>
      </c>
      <c r="X39" s="2"/>
      <c r="Y39" s="2">
        <f>+W39-X39</f>
        <v>-7750682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6610921</v>
      </c>
      <c r="F40" s="45">
        <f t="shared" si="4"/>
        <v>6610921</v>
      </c>
      <c r="G40" s="45">
        <f t="shared" si="4"/>
        <v>-7847179</v>
      </c>
      <c r="H40" s="45">
        <f t="shared" si="4"/>
        <v>-3866993</v>
      </c>
      <c r="I40" s="45">
        <f t="shared" si="4"/>
        <v>-11555131</v>
      </c>
      <c r="J40" s="45">
        <f>+I40</f>
        <v>-11555131</v>
      </c>
      <c r="K40" s="45">
        <f t="shared" si="4"/>
        <v>-11555131</v>
      </c>
      <c r="L40" s="45">
        <f t="shared" si="4"/>
        <v>-11555131</v>
      </c>
      <c r="M40" s="45">
        <f t="shared" si="4"/>
        <v>-11555131</v>
      </c>
      <c r="N40" s="45">
        <f>+M40</f>
        <v>-11555131</v>
      </c>
      <c r="O40" s="45">
        <f t="shared" si="4"/>
        <v>-11555131</v>
      </c>
      <c r="P40" s="45">
        <f t="shared" si="4"/>
        <v>-11555131</v>
      </c>
      <c r="Q40" s="45">
        <f t="shared" si="4"/>
        <v>-11555131</v>
      </c>
      <c r="R40" s="45">
        <f>+Q40</f>
        <v>-11555131</v>
      </c>
      <c r="S40" s="45">
        <f t="shared" si="4"/>
        <v>-11555131</v>
      </c>
      <c r="T40" s="45">
        <f t="shared" si="4"/>
        <v>-11555131</v>
      </c>
      <c r="U40" s="45">
        <f t="shared" si="4"/>
        <v>-11555131</v>
      </c>
      <c r="V40" s="45">
        <f>+U40</f>
        <v>-11555131</v>
      </c>
      <c r="W40" s="45">
        <f>+V40</f>
        <v>-11555131</v>
      </c>
      <c r="X40" s="45">
        <f t="shared" si="4"/>
        <v>1652727</v>
      </c>
      <c r="Y40" s="45">
        <f t="shared" si="4"/>
        <v>-13207858</v>
      </c>
      <c r="Z40" s="46">
        <f>+IF(X40&lt;&gt;0,+(Y40/X40)*100,0)</f>
        <v>-799.15545640629091</v>
      </c>
      <c r="AA40" s="47">
        <f t="shared" si="4"/>
        <v>6610921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-7750682</v>
      </c>
      <c r="J60">
        <v>-7750682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D69833C-7AF9-4911-9F3C-583BC032BFBC}"/>
</file>

<file path=customXml/itemProps2.xml><?xml version="1.0" encoding="utf-8"?>
<ds:datastoreItem xmlns:ds="http://schemas.openxmlformats.org/officeDocument/2006/customXml" ds:itemID="{293E7850-DBD6-4C34-9C43-6D7F73053C4A}"/>
</file>

<file path=customXml/itemProps3.xml><?xml version="1.0" encoding="utf-8"?>
<ds:datastoreItem xmlns:ds="http://schemas.openxmlformats.org/officeDocument/2006/customXml" ds:itemID="{7A7F1D38-D272-45A1-891D-7DB0484577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2021-11-22T07:47:15Z</dcterms:created>
  <dcterms:modified xsi:type="dcterms:W3CDTF">2021-11-22T07:57:56Z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